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 activeTab="5"/>
  </bookViews>
  <sheets>
    <sheet name="Vazões JUL 2016" sheetId="5" r:id="rId1"/>
    <sheet name="Vazões AGO 2016" sheetId="6" r:id="rId2"/>
    <sheet name="Vazões SET 2016" sheetId="7" r:id="rId3"/>
    <sheet name="Vazões OUT 2016" sheetId="8" r:id="rId4"/>
    <sheet name="Vazões NOV 2016" sheetId="9" r:id="rId5"/>
    <sheet name="Vazões DEZ 2016" sheetId="10" r:id="rId6"/>
  </sheets>
  <definedNames>
    <definedName name="_xlnm.Print_Area" localSheetId="1">'Vazões AGO 2016'!$A$1:$H$33</definedName>
    <definedName name="_xlnm.Print_Area" localSheetId="5">'Vazões DEZ 2016'!$A$1:$H$34</definedName>
    <definedName name="_xlnm.Print_Area" localSheetId="0">'Vazões JUL 2016'!$A$1:$H$34</definedName>
    <definedName name="_xlnm.Print_Area" localSheetId="4">'Vazões NOV 2016'!$A$1:$H$34</definedName>
    <definedName name="_xlnm.Print_Area" localSheetId="3">'Vazões OUT 2016'!$A$1:$H$33</definedName>
    <definedName name="_xlnm.Print_Area" localSheetId="2">'Vazões SET 2016'!$A$1:$H$33</definedName>
    <definedName name="_xlnm.Print_Titles" localSheetId="1">'Vazões AGO 2016'!$A:$A</definedName>
    <definedName name="_xlnm.Print_Titles" localSheetId="5">'Vazões DEZ 2016'!$A:$A</definedName>
    <definedName name="_xlnm.Print_Titles" localSheetId="0">'Vazões JUL 2016'!$A:$A</definedName>
    <definedName name="_xlnm.Print_Titles" localSheetId="4">'Vazões NOV 2016'!$A:$A</definedName>
    <definedName name="_xlnm.Print_Titles" localSheetId="3">'Vazões OUT 2016'!$A:$A</definedName>
    <definedName name="_xlnm.Print_Titles" localSheetId="2">'Vazões SET 2016'!$A:$A</definedName>
  </definedNames>
  <calcPr calcId="145621"/>
</workbook>
</file>

<file path=xl/calcChain.xml><?xml version="1.0" encoding="utf-8"?>
<calcChain xmlns="http://schemas.openxmlformats.org/spreadsheetml/2006/main">
  <c r="E35" i="10" l="1"/>
  <c r="G35" i="10" s="1"/>
  <c r="E35" i="8"/>
  <c r="G35" i="8" s="1"/>
  <c r="E35" i="6"/>
  <c r="G35" i="6" s="1"/>
  <c r="E34" i="6"/>
  <c r="G34" i="6" s="1"/>
  <c r="E5" i="6"/>
  <c r="G5" i="6" s="1"/>
  <c r="E5" i="9" l="1"/>
  <c r="G5" i="9" s="1"/>
  <c r="E32" i="10" l="1"/>
  <c r="G32" i="10" s="1"/>
  <c r="E29" i="10"/>
  <c r="G29" i="10" s="1"/>
  <c r="E28" i="10"/>
  <c r="G28" i="10" s="1"/>
  <c r="E26" i="10"/>
  <c r="G26" i="10" s="1"/>
  <c r="E24" i="10"/>
  <c r="G24" i="10" s="1"/>
  <c r="E23" i="10"/>
  <c r="E20" i="10"/>
  <c r="G20" i="10" s="1"/>
  <c r="E16" i="10"/>
  <c r="G16" i="10" s="1"/>
  <c r="E13" i="10"/>
  <c r="G13" i="10" s="1"/>
  <c r="E12" i="10"/>
  <c r="G12" i="10" s="1"/>
  <c r="E10" i="10"/>
  <c r="G10" i="10" s="1"/>
  <c r="E8" i="10"/>
  <c r="G8" i="10" s="1"/>
  <c r="E7" i="10"/>
  <c r="E34" i="9"/>
  <c r="E30" i="9"/>
  <c r="E28" i="9"/>
  <c r="G28" i="9" s="1"/>
  <c r="E26" i="9"/>
  <c r="E25" i="9"/>
  <c r="E22" i="9"/>
  <c r="E19" i="9"/>
  <c r="G19" i="9" s="1"/>
  <c r="E18" i="9"/>
  <c r="E14" i="9"/>
  <c r="E12" i="9"/>
  <c r="G12" i="9" s="1"/>
  <c r="E10" i="9"/>
  <c r="E9" i="9"/>
  <c r="E6" i="9"/>
  <c r="E33" i="8"/>
  <c r="E30" i="8"/>
  <c r="G30" i="8" s="1"/>
  <c r="E29" i="8"/>
  <c r="E25" i="8"/>
  <c r="E23" i="8"/>
  <c r="G23" i="8" s="1"/>
  <c r="E21" i="8"/>
  <c r="E20" i="8"/>
  <c r="E17" i="8"/>
  <c r="E14" i="8"/>
  <c r="G14" i="8" s="1"/>
  <c r="E13" i="8"/>
  <c r="E9" i="8"/>
  <c r="E7" i="8"/>
  <c r="G7" i="8" s="1"/>
  <c r="E5" i="8"/>
  <c r="E33" i="7"/>
  <c r="G33" i="7" s="1"/>
  <c r="E31" i="7"/>
  <c r="G31" i="7" s="1"/>
  <c r="E29" i="7"/>
  <c r="G29" i="7" s="1"/>
  <c r="E28" i="7"/>
  <c r="E25" i="7"/>
  <c r="G25" i="7" s="1"/>
  <c r="E21" i="7"/>
  <c r="G21" i="7" s="1"/>
  <c r="E18" i="7"/>
  <c r="G18" i="7" s="1"/>
  <c r="E17" i="7"/>
  <c r="G17" i="7" s="1"/>
  <c r="E15" i="7"/>
  <c r="G15" i="7" s="1"/>
  <c r="E13" i="7"/>
  <c r="G13" i="7" s="1"/>
  <c r="E12" i="7"/>
  <c r="E9" i="7"/>
  <c r="G9" i="7" s="1"/>
  <c r="E5" i="7"/>
  <c r="G5" i="7" s="1"/>
  <c r="E32" i="6"/>
  <c r="G32" i="6" s="1"/>
  <c r="E31" i="6"/>
  <c r="E29" i="6"/>
  <c r="G29" i="6" s="1"/>
  <c r="E28" i="6"/>
  <c r="E27" i="6"/>
  <c r="E26" i="6"/>
  <c r="E24" i="6"/>
  <c r="E23" i="6"/>
  <c r="G23" i="6" s="1"/>
  <c r="E19" i="6"/>
  <c r="G19" i="6" s="1"/>
  <c r="E17" i="6"/>
  <c r="G17" i="6" s="1"/>
  <c r="E16" i="6"/>
  <c r="E15" i="6"/>
  <c r="G15" i="6" s="1"/>
  <c r="E11" i="6"/>
  <c r="G11" i="6" s="1"/>
  <c r="E10" i="6"/>
  <c r="E7" i="6"/>
  <c r="G7" i="6" s="1"/>
  <c r="E5" i="5"/>
  <c r="G5" i="5" s="1"/>
  <c r="E34" i="5"/>
  <c r="G34" i="5" s="1"/>
  <c r="E33" i="5"/>
  <c r="E32" i="5"/>
  <c r="G32" i="5" s="1"/>
  <c r="E31" i="5"/>
  <c r="G31" i="5" s="1"/>
  <c r="E30" i="5"/>
  <c r="G30" i="5" s="1"/>
  <c r="E29" i="5"/>
  <c r="E28" i="5"/>
  <c r="G28" i="5" s="1"/>
  <c r="E27" i="5"/>
  <c r="G27" i="5" s="1"/>
  <c r="E26" i="5"/>
  <c r="E25" i="5"/>
  <c r="E24" i="5"/>
  <c r="G24" i="5" s="1"/>
  <c r="E23" i="5"/>
  <c r="G23" i="5" s="1"/>
  <c r="E22" i="5"/>
  <c r="E21" i="5"/>
  <c r="E20" i="5"/>
  <c r="G20" i="5" s="1"/>
  <c r="E19" i="5"/>
  <c r="G19" i="5" s="1"/>
  <c r="E18" i="5"/>
  <c r="G18" i="5" s="1"/>
  <c r="E17" i="5"/>
  <c r="E16" i="5"/>
  <c r="G16" i="5" s="1"/>
  <c r="E15" i="5"/>
  <c r="G15" i="5" s="1"/>
  <c r="E14" i="5"/>
  <c r="G14" i="5" s="1"/>
  <c r="E13" i="5"/>
  <c r="E12" i="5"/>
  <c r="G12" i="5" s="1"/>
  <c r="E11" i="5"/>
  <c r="G11" i="5" s="1"/>
  <c r="E10" i="5"/>
  <c r="E9" i="5"/>
  <c r="E8" i="5"/>
  <c r="G8" i="5" s="1"/>
  <c r="E7" i="5"/>
  <c r="G7" i="5" s="1"/>
  <c r="E6" i="5"/>
  <c r="G13" i="8" l="1"/>
  <c r="G29" i="8"/>
  <c r="E16" i="7"/>
  <c r="E22" i="7"/>
  <c r="G22" i="7" s="1"/>
  <c r="G28" i="7"/>
  <c r="E18" i="8"/>
  <c r="G18" i="8" s="1"/>
  <c r="E27" i="8"/>
  <c r="G27" i="8" s="1"/>
  <c r="E7" i="9"/>
  <c r="G7" i="9" s="1"/>
  <c r="E16" i="9"/>
  <c r="G16" i="9" s="1"/>
  <c r="E23" i="9"/>
  <c r="G23" i="9" s="1"/>
  <c r="E32" i="9"/>
  <c r="G32" i="9" s="1"/>
  <c r="G7" i="10"/>
  <c r="E11" i="10"/>
  <c r="G11" i="10" s="1"/>
  <c r="E14" i="10"/>
  <c r="G14" i="10" s="1"/>
  <c r="E17" i="10"/>
  <c r="G17" i="10" s="1"/>
  <c r="G23" i="10"/>
  <c r="E27" i="10"/>
  <c r="G27" i="10" s="1"/>
  <c r="E30" i="10"/>
  <c r="G30" i="10" s="1"/>
  <c r="E33" i="10"/>
  <c r="G33" i="10" s="1"/>
  <c r="E7" i="7"/>
  <c r="G7" i="7" s="1"/>
  <c r="E10" i="7"/>
  <c r="G10" i="7" s="1"/>
  <c r="E20" i="7"/>
  <c r="G20" i="7" s="1"/>
  <c r="E23" i="7"/>
  <c r="G23" i="7" s="1"/>
  <c r="E26" i="7"/>
  <c r="G26" i="7" s="1"/>
  <c r="G5" i="8"/>
  <c r="E6" i="8"/>
  <c r="G6" i="8" s="1"/>
  <c r="E12" i="8"/>
  <c r="G12" i="8" s="1"/>
  <c r="E15" i="8"/>
  <c r="G15" i="8" s="1"/>
  <c r="G21" i="8"/>
  <c r="E22" i="8"/>
  <c r="G22" i="8" s="1"/>
  <c r="E28" i="8"/>
  <c r="G28" i="8" s="1"/>
  <c r="E31" i="8"/>
  <c r="G31" i="8" s="1"/>
  <c r="G10" i="9"/>
  <c r="E11" i="9"/>
  <c r="G11" i="9" s="1"/>
  <c r="E17" i="9"/>
  <c r="G17" i="9" s="1"/>
  <c r="E20" i="9"/>
  <c r="G20" i="9" s="1"/>
  <c r="G26" i="9"/>
  <c r="E27" i="9"/>
  <c r="G27" i="9" s="1"/>
  <c r="E33" i="9"/>
  <c r="G33" i="9" s="1"/>
  <c r="E5" i="10"/>
  <c r="G5" i="10" s="1"/>
  <c r="E15" i="10"/>
  <c r="G15" i="10" s="1"/>
  <c r="E18" i="10"/>
  <c r="G18" i="10" s="1"/>
  <c r="E21" i="10"/>
  <c r="G21" i="10" s="1"/>
  <c r="E31" i="10"/>
  <c r="G31" i="10" s="1"/>
  <c r="G18" i="9"/>
  <c r="G34" i="9"/>
  <c r="E6" i="7"/>
  <c r="G6" i="7" s="1"/>
  <c r="G12" i="7"/>
  <c r="E19" i="7"/>
  <c r="G19" i="7" s="1"/>
  <c r="E32" i="7"/>
  <c r="G32" i="7" s="1"/>
  <c r="E8" i="8"/>
  <c r="G8" i="8" s="1"/>
  <c r="E11" i="8"/>
  <c r="G11" i="8" s="1"/>
  <c r="G17" i="8"/>
  <c r="E24" i="8"/>
  <c r="G24" i="8" s="1"/>
  <c r="G33" i="8"/>
  <c r="G6" i="9"/>
  <c r="E13" i="9"/>
  <c r="G13" i="9" s="1"/>
  <c r="G22" i="9"/>
  <c r="E29" i="9"/>
  <c r="G29" i="9" s="1"/>
  <c r="E8" i="7"/>
  <c r="G8" i="7" s="1"/>
  <c r="E11" i="7"/>
  <c r="G11" i="7" s="1"/>
  <c r="E14" i="7"/>
  <c r="G14" i="7" s="1"/>
  <c r="E24" i="7"/>
  <c r="G24" i="7" s="1"/>
  <c r="E27" i="7"/>
  <c r="G27" i="7" s="1"/>
  <c r="E30" i="7"/>
  <c r="G30" i="7" s="1"/>
  <c r="G9" i="8"/>
  <c r="E10" i="8"/>
  <c r="G10" i="8" s="1"/>
  <c r="E16" i="8"/>
  <c r="G16" i="8" s="1"/>
  <c r="E19" i="8"/>
  <c r="G19" i="8" s="1"/>
  <c r="G25" i="8"/>
  <c r="E26" i="8"/>
  <c r="G26" i="8" s="1"/>
  <c r="E32" i="8"/>
  <c r="G32" i="8" s="1"/>
  <c r="E8" i="9"/>
  <c r="G8" i="9" s="1"/>
  <c r="G14" i="9"/>
  <c r="E15" i="9"/>
  <c r="G15" i="9" s="1"/>
  <c r="E21" i="9"/>
  <c r="E24" i="9"/>
  <c r="G24" i="9" s="1"/>
  <c r="G30" i="9"/>
  <c r="E31" i="9"/>
  <c r="G31" i="9" s="1"/>
  <c r="E6" i="10"/>
  <c r="G6" i="10" s="1"/>
  <c r="E9" i="10"/>
  <c r="G9" i="10" s="1"/>
  <c r="E19" i="10"/>
  <c r="G19" i="10" s="1"/>
  <c r="E22" i="10"/>
  <c r="G22" i="10" s="1"/>
  <c r="E25" i="10"/>
  <c r="G25" i="10" s="1"/>
  <c r="E14" i="6"/>
  <c r="E20" i="6"/>
  <c r="G20" i="6" s="1"/>
  <c r="G28" i="6"/>
  <c r="E8" i="6"/>
  <c r="G8" i="6" s="1"/>
  <c r="E18" i="6"/>
  <c r="G18" i="6" s="1"/>
  <c r="G27" i="6"/>
  <c r="E6" i="6"/>
  <c r="G6" i="6" s="1"/>
  <c r="E12" i="6"/>
  <c r="G12" i="6" s="1"/>
  <c r="E13" i="6"/>
  <c r="G13" i="6" s="1"/>
  <c r="E22" i="6"/>
  <c r="G22" i="6" s="1"/>
  <c r="G24" i="6"/>
  <c r="E25" i="6"/>
  <c r="G25" i="6" s="1"/>
  <c r="G31" i="6"/>
  <c r="E21" i="6"/>
  <c r="G21" i="6" s="1"/>
  <c r="E30" i="6"/>
  <c r="G30" i="6" s="1"/>
  <c r="E9" i="6"/>
  <c r="G9" i="6" s="1"/>
  <c r="G14" i="6"/>
  <c r="G13" i="5"/>
  <c r="G29" i="5"/>
  <c r="G10" i="5"/>
  <c r="G26" i="5"/>
  <c r="G6" i="5"/>
  <c r="G22" i="5"/>
  <c r="G21" i="9"/>
  <c r="G9" i="9"/>
  <c r="G25" i="9"/>
  <c r="G20" i="8"/>
  <c r="G16" i="7"/>
  <c r="G10" i="6"/>
  <c r="G16" i="6"/>
  <c r="G26" i="6"/>
  <c r="G17" i="5"/>
  <c r="G33" i="5"/>
  <c r="G21" i="5"/>
  <c r="G9" i="5"/>
  <c r="G25" i="5"/>
  <c r="E34" i="10" l="1"/>
  <c r="E34" i="8"/>
  <c r="G34" i="8" l="1"/>
  <c r="G34" i="10"/>
  <c r="E34" i="7" l="1"/>
  <c r="G34" i="7" l="1"/>
  <c r="E33" i="6"/>
  <c r="G33" i="6" s="1"/>
  <c r="E35" i="5" l="1"/>
  <c r="G35" i="5" s="1"/>
</calcChain>
</file>

<file path=xl/sharedStrings.xml><?xml version="1.0" encoding="utf-8"?>
<sst xmlns="http://schemas.openxmlformats.org/spreadsheetml/2006/main" count="60" uniqueCount="10">
  <si>
    <t>Data</t>
  </si>
  <si>
    <t>Vazão Média</t>
  </si>
  <si>
    <t>VAZÃO SANITÁRIA (m³/s)</t>
  </si>
  <si>
    <t xml:space="preserve"> VAZÃO SOLEIRA LIVRE (m³/s)</t>
  </si>
  <si>
    <t xml:space="preserve"> VAZÃO VERTIDA TOTAL (m³/s)</t>
  </si>
  <si>
    <t xml:space="preserve"> VAZÃO TURBINADA TOTAL (m³/s)</t>
  </si>
  <si>
    <t xml:space="preserve"> VAZÃO DEFLUENTE TOTAL (m³/s)</t>
  </si>
  <si>
    <t xml:space="preserve"> VAZÃO AFLUENTE (m³/s)</t>
  </si>
  <si>
    <t xml:space="preserve"> VAZÃO COMPORTAS</t>
  </si>
  <si>
    <t xml:space="preserve">Vazões Médias                                              UHE 14 de Julho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</si>
</sst>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82930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8383250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50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7316450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50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7316450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5"/>
  <sheetViews>
    <sheetView topLeftCell="A7" workbookViewId="0">
      <selection activeCell="A5" sqref="A5:A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5" t="s">
        <v>9</v>
      </c>
      <c r="B1" s="18"/>
      <c r="C1" s="19"/>
      <c r="D1" s="19"/>
      <c r="E1" s="19"/>
      <c r="F1" s="19"/>
      <c r="G1" s="19"/>
      <c r="H1" s="20"/>
      <c r="I1" s="9"/>
    </row>
    <row r="2" spans="1:328" s="3" customFormat="1" ht="26.25" customHeight="1" x14ac:dyDescent="0.25">
      <c r="A2" s="16"/>
      <c r="B2" s="21"/>
      <c r="C2" s="22"/>
      <c r="D2" s="22"/>
      <c r="E2" s="22"/>
      <c r="F2" s="22"/>
      <c r="G2" s="22"/>
      <c r="H2" s="23"/>
      <c r="I2" s="9"/>
    </row>
    <row r="3" spans="1:328" s="3" customFormat="1" ht="26.25" customHeight="1" x14ac:dyDescent="0.25">
      <c r="A3" s="17"/>
      <c r="B3" s="24" t="s">
        <v>1</v>
      </c>
      <c r="C3" s="25"/>
      <c r="D3" s="25"/>
      <c r="E3" s="25"/>
      <c r="F3" s="25"/>
      <c r="G3" s="25"/>
      <c r="H3" s="25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8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s="4" customFormat="1" ht="12.2" customHeight="1" x14ac:dyDescent="0.2">
      <c r="A5" s="5">
        <v>42582</v>
      </c>
      <c r="B5" s="13">
        <v>28.507083000000002</v>
      </c>
      <c r="C5" s="13">
        <v>0</v>
      </c>
      <c r="D5" s="13">
        <v>0</v>
      </c>
      <c r="E5" s="13">
        <f t="shared" ref="E5:E35" si="0">B5+C5+D5</f>
        <v>28.507083000000002</v>
      </c>
      <c r="F5" s="13">
        <v>91.135000000000005</v>
      </c>
      <c r="G5" s="13">
        <f t="shared" ref="G5:G35" si="1">F5+E5</f>
        <v>119.64208300000001</v>
      </c>
      <c r="H5" s="13">
        <v>122.327083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6"/>
    </row>
    <row r="6" spans="1:328" s="4" customFormat="1" ht="12.2" customHeight="1" x14ac:dyDescent="0.2">
      <c r="A6" s="5">
        <v>42581</v>
      </c>
      <c r="B6" s="13">
        <v>28.927499999999998</v>
      </c>
      <c r="C6" s="13">
        <v>0</v>
      </c>
      <c r="D6" s="13">
        <v>0</v>
      </c>
      <c r="E6" s="13">
        <f t="shared" si="0"/>
        <v>28.927499999999998</v>
      </c>
      <c r="F6" s="13">
        <v>127.046666</v>
      </c>
      <c r="G6" s="13">
        <f t="shared" si="1"/>
        <v>155.974166</v>
      </c>
      <c r="H6" s="13">
        <v>150.60416599999999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6"/>
    </row>
    <row r="7" spans="1:328" s="4" customFormat="1" ht="12.2" customHeight="1" x14ac:dyDescent="0.2">
      <c r="A7" s="5">
        <v>42580</v>
      </c>
      <c r="B7" s="13">
        <v>28.685416</v>
      </c>
      <c r="C7" s="13">
        <v>0</v>
      </c>
      <c r="D7" s="13">
        <v>0</v>
      </c>
      <c r="E7" s="13">
        <f t="shared" si="0"/>
        <v>28.685416</v>
      </c>
      <c r="F7" s="13">
        <v>110.63583300000001</v>
      </c>
      <c r="G7" s="13">
        <f t="shared" si="1"/>
        <v>139.32124899999999</v>
      </c>
      <c r="H7" s="13">
        <v>168.187083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6"/>
    </row>
    <row r="8" spans="1:328" s="4" customFormat="1" ht="12.2" customHeight="1" x14ac:dyDescent="0.2">
      <c r="A8" s="5">
        <v>42579</v>
      </c>
      <c r="B8" s="13">
        <v>27.854583000000002</v>
      </c>
      <c r="C8" s="13">
        <v>0</v>
      </c>
      <c r="D8" s="13">
        <v>0</v>
      </c>
      <c r="E8" s="13">
        <f t="shared" si="0"/>
        <v>27.854583000000002</v>
      </c>
      <c r="F8" s="13">
        <v>171.814583</v>
      </c>
      <c r="G8" s="13">
        <f t="shared" si="1"/>
        <v>199.66916599999999</v>
      </c>
      <c r="H8" s="13">
        <v>215.10874999999999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6"/>
    </row>
    <row r="9" spans="1:328" s="4" customFormat="1" ht="12.2" customHeight="1" x14ac:dyDescent="0.2">
      <c r="A9" s="5">
        <v>42578</v>
      </c>
      <c r="B9" s="13">
        <v>28.293749999999999</v>
      </c>
      <c r="C9" s="13">
        <v>0</v>
      </c>
      <c r="D9" s="13">
        <v>0</v>
      </c>
      <c r="E9" s="13">
        <f t="shared" si="0"/>
        <v>28.293749999999999</v>
      </c>
      <c r="F9" s="13">
        <v>205.27208300000001</v>
      </c>
      <c r="G9" s="13">
        <f t="shared" si="1"/>
        <v>233.565833</v>
      </c>
      <c r="H9" s="13">
        <v>204.029166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6"/>
    </row>
    <row r="10" spans="1:328" s="4" customFormat="1" ht="12.2" customHeight="1" x14ac:dyDescent="0.2">
      <c r="A10" s="5">
        <v>42577</v>
      </c>
      <c r="B10" s="13">
        <v>28.535416000000001</v>
      </c>
      <c r="C10" s="13">
        <v>0</v>
      </c>
      <c r="D10" s="13">
        <v>0</v>
      </c>
      <c r="E10" s="13">
        <f t="shared" si="0"/>
        <v>28.535416000000001</v>
      </c>
      <c r="F10" s="13">
        <v>179.73875000000001</v>
      </c>
      <c r="G10" s="13">
        <f t="shared" si="1"/>
        <v>208.27416600000001</v>
      </c>
      <c r="H10" s="13">
        <v>210.95916600000001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6"/>
    </row>
    <row r="11" spans="1:328" s="4" customFormat="1" ht="12.2" customHeight="1" x14ac:dyDescent="0.2">
      <c r="A11" s="5">
        <v>42576</v>
      </c>
      <c r="B11" s="13">
        <v>28.817083</v>
      </c>
      <c r="C11" s="13">
        <v>0</v>
      </c>
      <c r="D11" s="13">
        <v>0</v>
      </c>
      <c r="E11" s="13">
        <f t="shared" si="0"/>
        <v>28.817083</v>
      </c>
      <c r="F11" s="13">
        <v>201.72874999999999</v>
      </c>
      <c r="G11" s="13">
        <f t="shared" si="1"/>
        <v>230.54583299999999</v>
      </c>
      <c r="H11" s="13">
        <v>230.54499999999999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6"/>
    </row>
    <row r="12" spans="1:328" ht="12.2" customHeight="1" x14ac:dyDescent="0.2">
      <c r="A12" s="5">
        <v>42575</v>
      </c>
      <c r="B12" s="13">
        <v>28.2575</v>
      </c>
      <c r="C12" s="13">
        <v>0</v>
      </c>
      <c r="D12" s="13">
        <v>0</v>
      </c>
      <c r="E12" s="13">
        <f t="shared" si="0"/>
        <v>28.2575</v>
      </c>
      <c r="F12" s="13">
        <v>121.33125</v>
      </c>
      <c r="G12" s="13">
        <f t="shared" si="1"/>
        <v>149.58875</v>
      </c>
      <c r="H12" s="13">
        <v>176.440416</v>
      </c>
    </row>
    <row r="13" spans="1:328" ht="12.2" customHeight="1" x14ac:dyDescent="0.2">
      <c r="A13" s="5">
        <v>42574</v>
      </c>
      <c r="B13" s="13">
        <v>28.263750000000002</v>
      </c>
      <c r="C13" s="13">
        <v>0</v>
      </c>
      <c r="D13" s="13">
        <v>0</v>
      </c>
      <c r="E13" s="13">
        <f t="shared" si="0"/>
        <v>28.263750000000002</v>
      </c>
      <c r="F13" s="13">
        <v>240.285416</v>
      </c>
      <c r="G13" s="13">
        <f t="shared" si="1"/>
        <v>268.54916600000001</v>
      </c>
      <c r="H13" s="13">
        <v>263.84875</v>
      </c>
    </row>
    <row r="14" spans="1:328" ht="12.2" customHeight="1" x14ac:dyDescent="0.2">
      <c r="A14" s="5">
        <v>42573</v>
      </c>
      <c r="B14" s="13">
        <v>28.313749999999999</v>
      </c>
      <c r="C14" s="13">
        <v>0</v>
      </c>
      <c r="D14" s="13">
        <v>0</v>
      </c>
      <c r="E14" s="13">
        <f t="shared" si="0"/>
        <v>28.313749999999999</v>
      </c>
      <c r="F14" s="13">
        <v>267.03250000000003</v>
      </c>
      <c r="G14" s="13">
        <f t="shared" si="1"/>
        <v>295.34625000000005</v>
      </c>
      <c r="H14" s="13">
        <v>286.61708299999998</v>
      </c>
    </row>
    <row r="15" spans="1:328" ht="12.2" customHeight="1" x14ac:dyDescent="0.2">
      <c r="A15" s="5">
        <v>42572</v>
      </c>
      <c r="B15" s="13">
        <v>28.624583000000001</v>
      </c>
      <c r="C15" s="13">
        <v>0</v>
      </c>
      <c r="D15" s="13">
        <v>0</v>
      </c>
      <c r="E15" s="13">
        <f t="shared" si="0"/>
        <v>28.624583000000001</v>
      </c>
      <c r="F15" s="13">
        <v>339.45625000000001</v>
      </c>
      <c r="G15" s="13">
        <f t="shared" si="1"/>
        <v>368.08083299999998</v>
      </c>
      <c r="H15" s="13">
        <v>317.73624999999998</v>
      </c>
    </row>
    <row r="16" spans="1:328" ht="12.2" customHeight="1" x14ac:dyDescent="0.2">
      <c r="A16" s="5">
        <v>42571</v>
      </c>
      <c r="B16" s="13">
        <v>29.539583</v>
      </c>
      <c r="C16" s="13">
        <v>0</v>
      </c>
      <c r="D16" s="13">
        <v>14.070833</v>
      </c>
      <c r="E16" s="13">
        <f t="shared" si="0"/>
        <v>43.610416000000001</v>
      </c>
      <c r="F16" s="13">
        <v>334.97</v>
      </c>
      <c r="G16" s="13">
        <f t="shared" si="1"/>
        <v>378.58041600000001</v>
      </c>
      <c r="H16" s="13">
        <v>364.48416600000002</v>
      </c>
    </row>
    <row r="17" spans="1:8" ht="12.2" customHeight="1" x14ac:dyDescent="0.2">
      <c r="A17" s="5">
        <v>42570</v>
      </c>
      <c r="B17" s="13">
        <v>29.981249999999999</v>
      </c>
      <c r="C17" s="13">
        <v>0</v>
      </c>
      <c r="D17" s="13">
        <v>76.55</v>
      </c>
      <c r="E17" s="13">
        <f t="shared" si="0"/>
        <v>106.53125</v>
      </c>
      <c r="F17" s="13">
        <v>334.16708299999999</v>
      </c>
      <c r="G17" s="13">
        <f t="shared" si="1"/>
        <v>440.69833299999999</v>
      </c>
      <c r="H17" s="13">
        <v>420.560833</v>
      </c>
    </row>
    <row r="18" spans="1:8" ht="12.2" customHeight="1" x14ac:dyDescent="0.2">
      <c r="A18" s="5">
        <v>42569</v>
      </c>
      <c r="B18" s="13">
        <v>30.473333</v>
      </c>
      <c r="C18" s="13">
        <v>0</v>
      </c>
      <c r="D18" s="13">
        <v>191.07083299999999</v>
      </c>
      <c r="E18" s="13">
        <f t="shared" si="0"/>
        <v>221.54416599999999</v>
      </c>
      <c r="F18" s="13">
        <v>334.45583299999998</v>
      </c>
      <c r="G18" s="13">
        <f t="shared" si="1"/>
        <v>555.999999</v>
      </c>
      <c r="H18" s="13">
        <v>533.17666599999995</v>
      </c>
    </row>
    <row r="19" spans="1:8" ht="12.2" customHeight="1" x14ac:dyDescent="0.2">
      <c r="A19" s="5">
        <v>42568</v>
      </c>
      <c r="B19" s="13">
        <v>31.445416000000002</v>
      </c>
      <c r="C19" s="13">
        <v>0</v>
      </c>
      <c r="D19" s="13">
        <v>548.75</v>
      </c>
      <c r="E19" s="13">
        <f t="shared" si="0"/>
        <v>580.19541600000002</v>
      </c>
      <c r="F19" s="13">
        <v>337.97958299999999</v>
      </c>
      <c r="G19" s="13">
        <f t="shared" si="1"/>
        <v>918.17499900000007</v>
      </c>
      <c r="H19" s="13">
        <v>864.47333300000003</v>
      </c>
    </row>
    <row r="20" spans="1:8" ht="12.2" customHeight="1" x14ac:dyDescent="0.2">
      <c r="A20" s="5">
        <v>42567</v>
      </c>
      <c r="B20" s="13">
        <v>32.785832999999997</v>
      </c>
      <c r="C20" s="13">
        <v>602.71791600000006</v>
      </c>
      <c r="D20" s="13">
        <v>1302.954166</v>
      </c>
      <c r="E20" s="13">
        <f t="shared" si="0"/>
        <v>1938.457915</v>
      </c>
      <c r="F20" s="13">
        <v>332.28166599999997</v>
      </c>
      <c r="G20" s="13">
        <f t="shared" si="1"/>
        <v>2270.7395809999998</v>
      </c>
      <c r="H20" s="13">
        <v>2195.5549999999998</v>
      </c>
    </row>
    <row r="21" spans="1:8" ht="12.2" customHeight="1" x14ac:dyDescent="0.2">
      <c r="A21" s="5">
        <v>42566</v>
      </c>
      <c r="B21" s="13">
        <v>35.271666000000003</v>
      </c>
      <c r="C21" s="13">
        <v>1964.575832</v>
      </c>
      <c r="D21" s="13">
        <v>3449.5541659999999</v>
      </c>
      <c r="E21" s="13">
        <f t="shared" si="0"/>
        <v>5449.401664</v>
      </c>
      <c r="F21" s="13">
        <v>91.775000000000006</v>
      </c>
      <c r="G21" s="13">
        <f t="shared" si="1"/>
        <v>5541.1766639999996</v>
      </c>
      <c r="H21" s="13">
        <v>5477.4037500000004</v>
      </c>
    </row>
    <row r="22" spans="1:8" ht="12.2" customHeight="1" x14ac:dyDescent="0.2">
      <c r="A22" s="5">
        <v>42565</v>
      </c>
      <c r="B22" s="13">
        <v>31.404582999999999</v>
      </c>
      <c r="C22" s="13">
        <v>315.46083199999998</v>
      </c>
      <c r="D22" s="13">
        <v>767.70416599999999</v>
      </c>
      <c r="E22" s="13">
        <f t="shared" si="0"/>
        <v>1114.569581</v>
      </c>
      <c r="F22" s="13">
        <v>336.45958300000001</v>
      </c>
      <c r="G22" s="13">
        <f t="shared" si="1"/>
        <v>1451.029164</v>
      </c>
      <c r="H22" s="13">
        <v>1658.4604159999999</v>
      </c>
    </row>
    <row r="23" spans="1:8" ht="12.2" customHeight="1" x14ac:dyDescent="0.2">
      <c r="A23" s="5">
        <v>42564</v>
      </c>
      <c r="B23" s="13">
        <v>31.157083</v>
      </c>
      <c r="C23" s="13">
        <v>0</v>
      </c>
      <c r="D23" s="13">
        <v>428.995833</v>
      </c>
      <c r="E23" s="13">
        <f t="shared" si="0"/>
        <v>460.152916</v>
      </c>
      <c r="F23" s="13">
        <v>336.38375000000002</v>
      </c>
      <c r="G23" s="13">
        <f t="shared" si="1"/>
        <v>796.53666599999997</v>
      </c>
      <c r="H23" s="13">
        <v>752.90374999999995</v>
      </c>
    </row>
    <row r="24" spans="1:8" ht="12.2" customHeight="1" x14ac:dyDescent="0.2">
      <c r="A24" s="5">
        <v>42563</v>
      </c>
      <c r="B24" s="13">
        <v>30.373750000000001</v>
      </c>
      <c r="C24" s="13">
        <v>0</v>
      </c>
      <c r="D24" s="13">
        <v>188.504166</v>
      </c>
      <c r="E24" s="13">
        <f t="shared" si="0"/>
        <v>218.877916</v>
      </c>
      <c r="F24" s="13">
        <v>334.75</v>
      </c>
      <c r="G24" s="13">
        <f t="shared" si="1"/>
        <v>553.62791600000003</v>
      </c>
      <c r="H24" s="13">
        <v>605.31875000000002</v>
      </c>
    </row>
    <row r="25" spans="1:8" ht="12.2" customHeight="1" x14ac:dyDescent="0.2">
      <c r="A25" s="5">
        <v>42562</v>
      </c>
      <c r="B25" s="13">
        <v>28.910833</v>
      </c>
      <c r="C25" s="13">
        <v>0</v>
      </c>
      <c r="D25" s="13">
        <v>18.475000000000001</v>
      </c>
      <c r="E25" s="13">
        <f t="shared" si="0"/>
        <v>47.385833000000005</v>
      </c>
      <c r="F25" s="13">
        <v>209.35708299999999</v>
      </c>
      <c r="G25" s="13">
        <f t="shared" si="1"/>
        <v>256.74291599999998</v>
      </c>
      <c r="H25" s="13">
        <v>327.22833300000002</v>
      </c>
    </row>
    <row r="26" spans="1:8" ht="12.2" customHeight="1" x14ac:dyDescent="0.2">
      <c r="A26" s="5">
        <v>42561</v>
      </c>
      <c r="B26" s="13">
        <v>28.294582999999999</v>
      </c>
      <c r="C26" s="13">
        <v>0</v>
      </c>
      <c r="D26" s="13">
        <v>0</v>
      </c>
      <c r="E26" s="13">
        <f t="shared" si="0"/>
        <v>28.294582999999999</v>
      </c>
      <c r="F26" s="13">
        <v>20.720832999999999</v>
      </c>
      <c r="G26" s="13">
        <f t="shared" si="1"/>
        <v>49.015416000000002</v>
      </c>
      <c r="H26" s="13">
        <v>55.056666</v>
      </c>
    </row>
    <row r="27" spans="1:8" ht="12.2" customHeight="1" x14ac:dyDescent="0.2">
      <c r="A27" s="5">
        <v>42560</v>
      </c>
      <c r="B27" s="13">
        <v>28.105416000000002</v>
      </c>
      <c r="C27" s="13">
        <v>0</v>
      </c>
      <c r="D27" s="13">
        <v>0</v>
      </c>
      <c r="E27" s="13">
        <f t="shared" si="0"/>
        <v>28.105416000000002</v>
      </c>
      <c r="F27" s="13">
        <v>26.509166</v>
      </c>
      <c r="G27" s="13">
        <f t="shared" si="1"/>
        <v>54.614581999999999</v>
      </c>
      <c r="H27" s="13">
        <v>58.642083</v>
      </c>
    </row>
    <row r="28" spans="1:8" ht="12.2" customHeight="1" x14ac:dyDescent="0.2">
      <c r="A28" s="5">
        <v>42559</v>
      </c>
      <c r="B28" s="13">
        <v>28.081665999999998</v>
      </c>
      <c r="C28" s="13">
        <v>0</v>
      </c>
      <c r="D28" s="13">
        <v>0</v>
      </c>
      <c r="E28" s="13">
        <f t="shared" si="0"/>
        <v>28.081665999999998</v>
      </c>
      <c r="F28" s="13">
        <v>33.229999999999997</v>
      </c>
      <c r="G28" s="13">
        <f t="shared" si="1"/>
        <v>61.311665999999995</v>
      </c>
      <c r="H28" s="13">
        <v>62.654165999999996</v>
      </c>
    </row>
    <row r="29" spans="1:8" ht="12.2" customHeight="1" x14ac:dyDescent="0.2">
      <c r="A29" s="5">
        <v>42558</v>
      </c>
      <c r="B29" s="13">
        <v>27.962083</v>
      </c>
      <c r="C29" s="13">
        <v>0</v>
      </c>
      <c r="D29" s="13">
        <v>0</v>
      </c>
      <c r="E29" s="13">
        <f t="shared" si="0"/>
        <v>27.962083</v>
      </c>
      <c r="F29" s="13">
        <v>36.671250000000001</v>
      </c>
      <c r="G29" s="13">
        <f t="shared" si="1"/>
        <v>64.633332999999993</v>
      </c>
      <c r="H29" s="13">
        <v>75.374583000000001</v>
      </c>
    </row>
    <row r="30" spans="1:8" ht="12.2" customHeight="1" x14ac:dyDescent="0.2">
      <c r="A30" s="5">
        <v>42557</v>
      </c>
      <c r="B30" s="13">
        <v>28.074999999999999</v>
      </c>
      <c r="C30" s="13">
        <v>0</v>
      </c>
      <c r="D30" s="13">
        <v>0</v>
      </c>
      <c r="E30" s="13">
        <f t="shared" si="0"/>
        <v>28.074999999999999</v>
      </c>
      <c r="F30" s="13">
        <v>59.347082999999998</v>
      </c>
      <c r="G30" s="13">
        <f t="shared" si="1"/>
        <v>87.422083000000001</v>
      </c>
      <c r="H30" s="13">
        <v>74.668333000000004</v>
      </c>
    </row>
    <row r="31" spans="1:8" ht="12.2" customHeight="1" x14ac:dyDescent="0.2">
      <c r="A31" s="5">
        <v>42556</v>
      </c>
      <c r="B31" s="13">
        <v>28.102083</v>
      </c>
      <c r="C31" s="13">
        <v>0</v>
      </c>
      <c r="D31" s="13">
        <v>0</v>
      </c>
      <c r="E31" s="13">
        <f t="shared" si="0"/>
        <v>28.102083</v>
      </c>
      <c r="F31" s="13">
        <v>27.398333000000001</v>
      </c>
      <c r="G31" s="13">
        <f t="shared" si="1"/>
        <v>55.500416000000001</v>
      </c>
      <c r="H31" s="13">
        <v>56.171666000000002</v>
      </c>
    </row>
    <row r="32" spans="1:8" ht="12.2" customHeight="1" x14ac:dyDescent="0.2">
      <c r="A32" s="5">
        <v>42555</v>
      </c>
      <c r="B32" s="13">
        <v>28.057082999999999</v>
      </c>
      <c r="C32" s="13">
        <v>0</v>
      </c>
      <c r="D32" s="13">
        <v>0</v>
      </c>
      <c r="E32" s="13">
        <f t="shared" si="0"/>
        <v>28.057082999999999</v>
      </c>
      <c r="F32" s="13">
        <v>34.591665999999996</v>
      </c>
      <c r="G32" s="13">
        <f t="shared" si="1"/>
        <v>62.648748999999995</v>
      </c>
      <c r="H32" s="13">
        <v>56.607500000000002</v>
      </c>
    </row>
    <row r="33" spans="1:8" ht="12.2" customHeight="1" x14ac:dyDescent="0.2">
      <c r="A33" s="5">
        <v>42554</v>
      </c>
      <c r="B33" s="13">
        <v>28.162500000000001</v>
      </c>
      <c r="C33" s="13">
        <v>0</v>
      </c>
      <c r="D33" s="13">
        <v>0</v>
      </c>
      <c r="E33" s="13">
        <f t="shared" si="0"/>
        <v>28.162500000000001</v>
      </c>
      <c r="F33" s="13">
        <v>11.119583</v>
      </c>
      <c r="G33" s="13">
        <f t="shared" si="1"/>
        <v>39.282083</v>
      </c>
      <c r="H33" s="13">
        <v>44.652500000000003</v>
      </c>
    </row>
    <row r="34" spans="1:8" ht="12.2" customHeight="1" x14ac:dyDescent="0.2">
      <c r="A34" s="5">
        <v>42553</v>
      </c>
      <c r="B34" s="13">
        <v>28.174166</v>
      </c>
      <c r="C34" s="13">
        <v>0</v>
      </c>
      <c r="D34" s="13">
        <v>0</v>
      </c>
      <c r="E34" s="13">
        <f t="shared" si="0"/>
        <v>28.174166</v>
      </c>
      <c r="F34" s="13">
        <v>33.082082999999997</v>
      </c>
      <c r="G34" s="13">
        <f t="shared" si="1"/>
        <v>61.256248999999997</v>
      </c>
      <c r="H34" s="13">
        <v>57.229165999999999</v>
      </c>
    </row>
    <row r="35" spans="1:8" x14ac:dyDescent="0.2">
      <c r="A35" s="5">
        <v>42552</v>
      </c>
      <c r="B35" s="13">
        <v>28.296665999999998</v>
      </c>
      <c r="C35" s="13">
        <v>0</v>
      </c>
      <c r="D35" s="13">
        <v>0</v>
      </c>
      <c r="E35" s="13">
        <f t="shared" si="0"/>
        <v>28.296665999999998</v>
      </c>
      <c r="F35" s="13">
        <v>33.286665999999997</v>
      </c>
      <c r="G35" s="13">
        <f t="shared" si="1"/>
        <v>61.583331999999999</v>
      </c>
      <c r="H35" s="13">
        <v>52.185833000000002</v>
      </c>
    </row>
  </sheetData>
  <sortState ref="A5:H35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P35"/>
  <sheetViews>
    <sheetView workbookViewId="0">
      <selection activeCell="A5" sqref="A5:A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5" t="s">
        <v>9</v>
      </c>
      <c r="B1" s="18"/>
      <c r="C1" s="19"/>
      <c r="D1" s="19"/>
      <c r="E1" s="19"/>
      <c r="F1" s="19"/>
      <c r="G1" s="19"/>
      <c r="H1" s="20"/>
      <c r="I1" s="9"/>
    </row>
    <row r="2" spans="1:328" s="3" customFormat="1" ht="26.25" customHeight="1" x14ac:dyDescent="0.25">
      <c r="A2" s="16"/>
      <c r="B2" s="21"/>
      <c r="C2" s="22"/>
      <c r="D2" s="22"/>
      <c r="E2" s="22"/>
      <c r="F2" s="22"/>
      <c r="G2" s="22"/>
      <c r="H2" s="23"/>
      <c r="I2" s="9"/>
    </row>
    <row r="3" spans="1:328" s="3" customFormat="1" ht="26.25" customHeight="1" x14ac:dyDescent="0.25">
      <c r="A3" s="17"/>
      <c r="B3" s="24" t="s">
        <v>1</v>
      </c>
      <c r="C3" s="25"/>
      <c r="D3" s="25"/>
      <c r="E3" s="25"/>
      <c r="F3" s="25"/>
      <c r="G3" s="25"/>
      <c r="H3" s="25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8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2" customHeight="1" x14ac:dyDescent="0.2">
      <c r="A5" s="5">
        <v>42613</v>
      </c>
      <c r="B5" s="13">
        <v>28.682082999999999</v>
      </c>
      <c r="C5" s="13">
        <v>0</v>
      </c>
      <c r="D5" s="13">
        <v>0</v>
      </c>
      <c r="E5" s="13">
        <f t="shared" ref="E5:E33" si="0">B5+C5+D5</f>
        <v>28.682082999999999</v>
      </c>
      <c r="F5" s="13">
        <v>149.36083300000001</v>
      </c>
      <c r="G5" s="13">
        <f t="shared" ref="G5:G33" si="1">F5+E5</f>
        <v>178.04291600000002</v>
      </c>
      <c r="H5" s="13">
        <v>183.411666</v>
      </c>
    </row>
    <row r="6" spans="1:328" ht="12.2" customHeight="1" x14ac:dyDescent="0.2">
      <c r="A6" s="5">
        <v>42612</v>
      </c>
      <c r="B6" s="13">
        <v>27.995833000000001</v>
      </c>
      <c r="C6" s="13">
        <v>0</v>
      </c>
      <c r="D6" s="13">
        <v>0</v>
      </c>
      <c r="E6" s="13">
        <f t="shared" si="0"/>
        <v>27.995833000000001</v>
      </c>
      <c r="F6" s="13">
        <v>143.45333299999999</v>
      </c>
      <c r="G6" s="13">
        <f t="shared" si="1"/>
        <v>171.44916599999999</v>
      </c>
      <c r="H6" s="13">
        <v>188.23083299999999</v>
      </c>
    </row>
    <row r="7" spans="1:328" ht="12.2" customHeight="1" x14ac:dyDescent="0.2">
      <c r="A7" s="5">
        <v>42611</v>
      </c>
      <c r="B7" s="13">
        <v>27.887499999999999</v>
      </c>
      <c r="C7" s="13">
        <v>0</v>
      </c>
      <c r="D7" s="13">
        <v>0</v>
      </c>
      <c r="E7" s="13">
        <f t="shared" si="0"/>
        <v>27.887499999999999</v>
      </c>
      <c r="F7" s="13">
        <v>206.24125000000001</v>
      </c>
      <c r="G7" s="13">
        <f t="shared" si="1"/>
        <v>234.12875</v>
      </c>
      <c r="H7" s="13">
        <v>214.660416</v>
      </c>
    </row>
    <row r="8" spans="1:328" ht="12.2" customHeight="1" x14ac:dyDescent="0.2">
      <c r="A8" s="5">
        <v>42610</v>
      </c>
      <c r="B8" s="13">
        <v>28.172916000000001</v>
      </c>
      <c r="C8" s="13">
        <v>0</v>
      </c>
      <c r="D8" s="13">
        <v>0</v>
      </c>
      <c r="E8" s="13">
        <f t="shared" si="0"/>
        <v>28.172916000000001</v>
      </c>
      <c r="F8" s="13">
        <v>125.955833</v>
      </c>
      <c r="G8" s="13">
        <f t="shared" si="1"/>
        <v>154.128749</v>
      </c>
      <c r="H8" s="13">
        <v>164.86958300000001</v>
      </c>
    </row>
    <row r="9" spans="1:328" ht="12.2" customHeight="1" x14ac:dyDescent="0.2">
      <c r="A9" s="5">
        <v>42609</v>
      </c>
      <c r="B9" s="13">
        <v>28.173333</v>
      </c>
      <c r="C9" s="13">
        <v>0</v>
      </c>
      <c r="D9" s="13">
        <v>0</v>
      </c>
      <c r="E9" s="13">
        <f t="shared" si="0"/>
        <v>28.173333</v>
      </c>
      <c r="F9" s="13">
        <v>243.0625</v>
      </c>
      <c r="G9" s="13">
        <f t="shared" si="1"/>
        <v>271.23583300000001</v>
      </c>
      <c r="H9" s="13">
        <v>281.97666600000002</v>
      </c>
    </row>
    <row r="10" spans="1:328" ht="12.2" customHeight="1" x14ac:dyDescent="0.2">
      <c r="A10" s="5">
        <v>42608</v>
      </c>
      <c r="B10" s="13">
        <v>28.326250000000002</v>
      </c>
      <c r="C10" s="13">
        <v>0</v>
      </c>
      <c r="D10" s="13">
        <v>0</v>
      </c>
      <c r="E10" s="13">
        <f t="shared" si="0"/>
        <v>28.326250000000002</v>
      </c>
      <c r="F10" s="13">
        <v>301.63791600000002</v>
      </c>
      <c r="G10" s="13">
        <f t="shared" si="1"/>
        <v>329.96416600000003</v>
      </c>
      <c r="H10" s="13">
        <v>286.33</v>
      </c>
    </row>
    <row r="11" spans="1:328" ht="12.2" customHeight="1" x14ac:dyDescent="0.2">
      <c r="A11" s="5">
        <v>42607</v>
      </c>
      <c r="B11" s="13">
        <v>29.109583000000001</v>
      </c>
      <c r="C11" s="13">
        <v>0</v>
      </c>
      <c r="D11" s="13">
        <v>2.4166660000000002</v>
      </c>
      <c r="E11" s="13">
        <f t="shared" si="0"/>
        <v>31.526249</v>
      </c>
      <c r="F11" s="13">
        <v>337.61374999999998</v>
      </c>
      <c r="G11" s="13">
        <f t="shared" si="1"/>
        <v>369.13999899999999</v>
      </c>
      <c r="H11" s="13">
        <v>338.26125000000002</v>
      </c>
    </row>
    <row r="12" spans="1:328" ht="12.2" customHeight="1" x14ac:dyDescent="0.2">
      <c r="A12" s="5">
        <v>42606</v>
      </c>
      <c r="B12" s="13">
        <v>29.876666</v>
      </c>
      <c r="C12" s="13">
        <v>0</v>
      </c>
      <c r="D12" s="13">
        <v>58.833333000000003</v>
      </c>
      <c r="E12" s="13">
        <f t="shared" si="0"/>
        <v>88.70999900000001</v>
      </c>
      <c r="F12" s="13">
        <v>334.7</v>
      </c>
      <c r="G12" s="13">
        <f t="shared" si="1"/>
        <v>423.40999899999997</v>
      </c>
      <c r="H12" s="13">
        <v>401.93</v>
      </c>
    </row>
    <row r="13" spans="1:328" ht="12.2" customHeight="1" x14ac:dyDescent="0.2">
      <c r="A13" s="5">
        <v>42605</v>
      </c>
      <c r="B13" s="13">
        <v>30.597916000000001</v>
      </c>
      <c r="C13" s="13">
        <v>0</v>
      </c>
      <c r="D13" s="13">
        <v>228.07916599999999</v>
      </c>
      <c r="E13" s="13">
        <f t="shared" si="0"/>
        <v>258.67708199999998</v>
      </c>
      <c r="F13" s="13">
        <v>335.14749999999998</v>
      </c>
      <c r="G13" s="13">
        <f t="shared" si="1"/>
        <v>593.82458199999996</v>
      </c>
      <c r="H13" s="13">
        <v>560.26208299999996</v>
      </c>
    </row>
    <row r="14" spans="1:328" ht="12.2" customHeight="1" x14ac:dyDescent="0.2">
      <c r="A14" s="5">
        <v>42604</v>
      </c>
      <c r="B14" s="13">
        <v>31.616665999999999</v>
      </c>
      <c r="C14" s="13">
        <v>0</v>
      </c>
      <c r="D14" s="13">
        <v>624.27083300000004</v>
      </c>
      <c r="E14" s="13">
        <f t="shared" si="0"/>
        <v>655.88749900000005</v>
      </c>
      <c r="F14" s="13">
        <v>338.39</v>
      </c>
      <c r="G14" s="13">
        <f t="shared" si="1"/>
        <v>994.27749900000003</v>
      </c>
      <c r="H14" s="13">
        <v>947.28958299999999</v>
      </c>
    </row>
    <row r="15" spans="1:328" ht="12.2" customHeight="1" x14ac:dyDescent="0.2">
      <c r="A15" s="5">
        <v>42603</v>
      </c>
      <c r="B15" s="13">
        <v>31.524583</v>
      </c>
      <c r="C15" s="13">
        <v>0</v>
      </c>
      <c r="D15" s="13">
        <v>688.72083299999997</v>
      </c>
      <c r="E15" s="13">
        <f t="shared" si="0"/>
        <v>720.24541599999998</v>
      </c>
      <c r="F15" s="13">
        <v>337.912916</v>
      </c>
      <c r="G15" s="13">
        <f t="shared" si="1"/>
        <v>1058.158332</v>
      </c>
      <c r="H15" s="13">
        <v>1179.662916</v>
      </c>
    </row>
    <row r="16" spans="1:328" ht="12.2" customHeight="1" x14ac:dyDescent="0.2">
      <c r="A16" s="5">
        <v>42602</v>
      </c>
      <c r="B16" s="13">
        <v>28.372499999999999</v>
      </c>
      <c r="C16" s="13">
        <v>0</v>
      </c>
      <c r="D16" s="13">
        <v>0</v>
      </c>
      <c r="E16" s="13">
        <f t="shared" si="0"/>
        <v>28.372499999999999</v>
      </c>
      <c r="F16" s="13">
        <v>246.495833</v>
      </c>
      <c r="G16" s="13">
        <f t="shared" si="1"/>
        <v>274.86833300000001</v>
      </c>
      <c r="H16" s="13">
        <v>319.84500000000003</v>
      </c>
    </row>
    <row r="17" spans="1:8" ht="12.2" customHeight="1" x14ac:dyDescent="0.2">
      <c r="A17" s="5">
        <v>42601</v>
      </c>
      <c r="B17" s="13">
        <v>27.848749999999999</v>
      </c>
      <c r="C17" s="13">
        <v>0</v>
      </c>
      <c r="D17" s="13">
        <v>0</v>
      </c>
      <c r="E17" s="13">
        <f t="shared" si="0"/>
        <v>27.848749999999999</v>
      </c>
      <c r="F17" s="13">
        <v>141.73374999999999</v>
      </c>
      <c r="G17" s="13">
        <f t="shared" si="1"/>
        <v>169.58249999999998</v>
      </c>
      <c r="H17" s="13">
        <v>158.17083299999999</v>
      </c>
    </row>
    <row r="18" spans="1:8" ht="12.2" customHeight="1" x14ac:dyDescent="0.2">
      <c r="A18" s="5">
        <v>42600</v>
      </c>
      <c r="B18" s="13">
        <v>28.179583000000001</v>
      </c>
      <c r="C18" s="13">
        <v>0</v>
      </c>
      <c r="D18" s="13">
        <v>0</v>
      </c>
      <c r="E18" s="13">
        <f t="shared" si="0"/>
        <v>28.179583000000001</v>
      </c>
      <c r="F18" s="13">
        <v>126.08708300000001</v>
      </c>
      <c r="G18" s="13">
        <f t="shared" si="1"/>
        <v>154.26666600000001</v>
      </c>
      <c r="H18" s="13">
        <v>150.910416</v>
      </c>
    </row>
    <row r="19" spans="1:8" ht="12.2" customHeight="1" x14ac:dyDescent="0.2">
      <c r="A19" s="5">
        <v>42599</v>
      </c>
      <c r="B19" s="13">
        <v>28.669582999999999</v>
      </c>
      <c r="C19" s="13">
        <v>0</v>
      </c>
      <c r="D19" s="13">
        <v>0</v>
      </c>
      <c r="E19" s="13">
        <f t="shared" si="0"/>
        <v>28.669582999999999</v>
      </c>
      <c r="F19" s="13">
        <v>97.978333000000006</v>
      </c>
      <c r="G19" s="13">
        <f t="shared" si="1"/>
        <v>126.64791600000001</v>
      </c>
      <c r="H19" s="13">
        <v>109.86708299999999</v>
      </c>
    </row>
    <row r="20" spans="1:8" ht="12.2" customHeight="1" x14ac:dyDescent="0.2">
      <c r="A20" s="5">
        <v>42598</v>
      </c>
      <c r="B20" s="13">
        <v>28.564582999999999</v>
      </c>
      <c r="C20" s="13">
        <v>0</v>
      </c>
      <c r="D20" s="13">
        <v>0</v>
      </c>
      <c r="E20" s="13">
        <f t="shared" si="0"/>
        <v>28.564582999999999</v>
      </c>
      <c r="F20" s="13">
        <v>64.929582999999994</v>
      </c>
      <c r="G20" s="13">
        <f t="shared" si="1"/>
        <v>93.494165999999993</v>
      </c>
      <c r="H20" s="13">
        <v>90.81</v>
      </c>
    </row>
    <row r="21" spans="1:8" ht="12.2" customHeight="1" x14ac:dyDescent="0.2">
      <c r="A21" s="5">
        <v>42597</v>
      </c>
      <c r="B21" s="13">
        <v>28.788333000000002</v>
      </c>
      <c r="C21" s="13">
        <v>0</v>
      </c>
      <c r="D21" s="13">
        <v>0</v>
      </c>
      <c r="E21" s="13">
        <f t="shared" si="0"/>
        <v>28.788333000000002</v>
      </c>
      <c r="F21" s="13">
        <v>82.005832999999996</v>
      </c>
      <c r="G21" s="13">
        <f t="shared" si="1"/>
        <v>110.79416599999999</v>
      </c>
      <c r="H21" s="13">
        <v>112.80791600000001</v>
      </c>
    </row>
    <row r="22" spans="1:8" ht="12.2" customHeight="1" x14ac:dyDescent="0.2">
      <c r="A22" s="5">
        <v>42596</v>
      </c>
      <c r="B22" s="13">
        <v>28.919582999999999</v>
      </c>
      <c r="C22" s="13">
        <v>0</v>
      </c>
      <c r="D22" s="13">
        <v>0</v>
      </c>
      <c r="E22" s="13">
        <f t="shared" si="0"/>
        <v>28.919582999999999</v>
      </c>
      <c r="F22" s="13">
        <v>73.247916000000004</v>
      </c>
      <c r="G22" s="13">
        <f t="shared" si="1"/>
        <v>102.16749900000001</v>
      </c>
      <c r="H22" s="13">
        <v>96.797499999999999</v>
      </c>
    </row>
    <row r="23" spans="1:8" ht="12.2" customHeight="1" x14ac:dyDescent="0.2">
      <c r="A23" s="5">
        <v>42595</v>
      </c>
      <c r="B23" s="13">
        <v>28.755832999999999</v>
      </c>
      <c r="C23" s="13">
        <v>0</v>
      </c>
      <c r="D23" s="13">
        <v>0</v>
      </c>
      <c r="E23" s="13">
        <f t="shared" si="0"/>
        <v>28.755832999999999</v>
      </c>
      <c r="F23" s="13">
        <v>57.821249999999999</v>
      </c>
      <c r="G23" s="13">
        <f t="shared" si="1"/>
        <v>86.577083000000002</v>
      </c>
      <c r="H23" s="13">
        <v>97.988749999999996</v>
      </c>
    </row>
    <row r="24" spans="1:8" ht="12.2" customHeight="1" x14ac:dyDescent="0.2">
      <c r="A24" s="5">
        <v>42594</v>
      </c>
      <c r="B24" s="13">
        <v>28.762083000000001</v>
      </c>
      <c r="C24" s="13">
        <v>0</v>
      </c>
      <c r="D24" s="13">
        <v>0</v>
      </c>
      <c r="E24" s="13">
        <f t="shared" si="0"/>
        <v>28.762083000000001</v>
      </c>
      <c r="F24" s="13">
        <v>94.695832999999993</v>
      </c>
      <c r="G24" s="13">
        <f t="shared" si="1"/>
        <v>123.457916</v>
      </c>
      <c r="H24" s="13">
        <v>112.045</v>
      </c>
    </row>
    <row r="25" spans="1:8" ht="12.2" customHeight="1" x14ac:dyDescent="0.2">
      <c r="A25" s="5">
        <v>42593</v>
      </c>
      <c r="B25" s="13">
        <v>28.970416</v>
      </c>
      <c r="C25" s="13">
        <v>0</v>
      </c>
      <c r="D25" s="13">
        <v>0</v>
      </c>
      <c r="E25" s="13">
        <f t="shared" si="0"/>
        <v>28.970416</v>
      </c>
      <c r="F25" s="13">
        <v>103.5825</v>
      </c>
      <c r="G25" s="13">
        <f t="shared" si="1"/>
        <v>132.55291599999998</v>
      </c>
      <c r="H25" s="13">
        <v>133.224166</v>
      </c>
    </row>
    <row r="26" spans="1:8" ht="12.2" customHeight="1" x14ac:dyDescent="0.2">
      <c r="A26" s="5">
        <v>42592</v>
      </c>
      <c r="B26" s="13">
        <v>28.908750000000001</v>
      </c>
      <c r="C26" s="13">
        <v>0</v>
      </c>
      <c r="D26" s="13">
        <v>0</v>
      </c>
      <c r="E26" s="13">
        <f t="shared" si="0"/>
        <v>28.908750000000001</v>
      </c>
      <c r="F26" s="13">
        <v>161.57499999999999</v>
      </c>
      <c r="G26" s="13">
        <f t="shared" si="1"/>
        <v>190.48374999999999</v>
      </c>
      <c r="H26" s="13">
        <v>183.1</v>
      </c>
    </row>
    <row r="27" spans="1:8" ht="12.2" customHeight="1" x14ac:dyDescent="0.2">
      <c r="A27" s="5">
        <v>42591</v>
      </c>
      <c r="B27" s="13">
        <v>28.993333</v>
      </c>
      <c r="C27" s="13">
        <v>0</v>
      </c>
      <c r="D27" s="13">
        <v>0</v>
      </c>
      <c r="E27" s="13">
        <f t="shared" si="0"/>
        <v>28.993333</v>
      </c>
      <c r="F27" s="13">
        <v>165.98416599999999</v>
      </c>
      <c r="G27" s="13">
        <f t="shared" si="1"/>
        <v>194.97749899999999</v>
      </c>
      <c r="H27" s="13">
        <v>198.33375000000001</v>
      </c>
    </row>
    <row r="28" spans="1:8" ht="12.2" customHeight="1" x14ac:dyDescent="0.2">
      <c r="A28" s="5">
        <v>42590</v>
      </c>
      <c r="B28" s="13">
        <v>28.929583000000001</v>
      </c>
      <c r="C28" s="13">
        <v>0</v>
      </c>
      <c r="D28" s="13">
        <v>0</v>
      </c>
      <c r="E28" s="13">
        <f t="shared" si="0"/>
        <v>28.929583000000001</v>
      </c>
      <c r="F28" s="13">
        <v>132.02458300000001</v>
      </c>
      <c r="G28" s="13">
        <f t="shared" si="1"/>
        <v>160.95416600000001</v>
      </c>
      <c r="H28" s="13">
        <v>166.32458299999999</v>
      </c>
    </row>
    <row r="29" spans="1:8" ht="12.2" customHeight="1" x14ac:dyDescent="0.2">
      <c r="A29" s="5">
        <v>42589</v>
      </c>
      <c r="B29" s="13">
        <v>28.764582999999998</v>
      </c>
      <c r="C29" s="13">
        <v>0</v>
      </c>
      <c r="D29" s="13">
        <v>0</v>
      </c>
      <c r="E29" s="13">
        <f t="shared" si="0"/>
        <v>28.764582999999998</v>
      </c>
      <c r="F29" s="13">
        <v>145.810833</v>
      </c>
      <c r="G29" s="13">
        <f t="shared" si="1"/>
        <v>174.57541599999999</v>
      </c>
      <c r="H29" s="13">
        <v>174.57541599999999</v>
      </c>
    </row>
    <row r="30" spans="1:8" ht="12.2" customHeight="1" x14ac:dyDescent="0.2">
      <c r="A30" s="5">
        <v>42588</v>
      </c>
      <c r="B30" s="13">
        <v>28.745415999999999</v>
      </c>
      <c r="C30" s="13">
        <v>0</v>
      </c>
      <c r="D30" s="13">
        <v>0</v>
      </c>
      <c r="E30" s="13">
        <f t="shared" si="0"/>
        <v>28.745415999999999</v>
      </c>
      <c r="F30" s="13">
        <v>87.207499999999996</v>
      </c>
      <c r="G30" s="13">
        <f t="shared" si="1"/>
        <v>115.95291599999999</v>
      </c>
      <c r="H30" s="13">
        <v>121.99416600000001</v>
      </c>
    </row>
    <row r="31" spans="1:8" ht="12.2" customHeight="1" x14ac:dyDescent="0.2">
      <c r="A31" s="5">
        <v>42587</v>
      </c>
      <c r="B31" s="13">
        <v>28.776665999999999</v>
      </c>
      <c r="C31" s="13">
        <v>0</v>
      </c>
      <c r="D31" s="13">
        <v>0</v>
      </c>
      <c r="E31" s="13">
        <f t="shared" si="0"/>
        <v>28.776665999999999</v>
      </c>
      <c r="F31" s="13">
        <v>101.58916600000001</v>
      </c>
      <c r="G31" s="13">
        <f t="shared" si="1"/>
        <v>130.36583200000001</v>
      </c>
      <c r="H31" s="13">
        <v>128.35166599999999</v>
      </c>
    </row>
    <row r="32" spans="1:8" ht="12.2" customHeight="1" x14ac:dyDescent="0.2">
      <c r="A32" s="5">
        <v>42586</v>
      </c>
      <c r="B32" s="13">
        <v>28.418749999999999</v>
      </c>
      <c r="C32" s="13">
        <v>0</v>
      </c>
      <c r="D32" s="13">
        <v>0</v>
      </c>
      <c r="E32" s="13">
        <f t="shared" si="0"/>
        <v>28.418749999999999</v>
      </c>
      <c r="F32" s="13">
        <v>79.450416000000004</v>
      </c>
      <c r="G32" s="13">
        <f t="shared" si="1"/>
        <v>107.86916600000001</v>
      </c>
      <c r="H32" s="13">
        <v>123.30791600000001</v>
      </c>
    </row>
    <row r="33" spans="1:8" ht="12.2" customHeight="1" x14ac:dyDescent="0.2">
      <c r="A33" s="5">
        <v>42585</v>
      </c>
      <c r="B33" s="13">
        <v>28.619582999999999</v>
      </c>
      <c r="C33" s="13">
        <v>0</v>
      </c>
      <c r="D33" s="13">
        <v>0</v>
      </c>
      <c r="E33" s="13">
        <f t="shared" si="0"/>
        <v>28.619582999999999</v>
      </c>
      <c r="F33" s="13">
        <v>91.659582999999998</v>
      </c>
      <c r="G33" s="13">
        <f t="shared" si="1"/>
        <v>120.279166</v>
      </c>
      <c r="H33" s="13">
        <v>109.53958299999999</v>
      </c>
    </row>
    <row r="34" spans="1:8" x14ac:dyDescent="0.2">
      <c r="A34" s="5">
        <v>42584</v>
      </c>
      <c r="B34" s="13">
        <v>28.859583000000001</v>
      </c>
      <c r="C34" s="13">
        <v>0</v>
      </c>
      <c r="D34" s="13">
        <v>0</v>
      </c>
      <c r="E34" s="13">
        <f t="shared" ref="E34:E35" si="2">B34+C34+D34</f>
        <v>28.859583000000001</v>
      </c>
      <c r="F34" s="13">
        <v>144.36958300000001</v>
      </c>
      <c r="G34" s="13">
        <f t="shared" ref="G34:G35" si="3">F34+E34</f>
        <v>173.22916600000002</v>
      </c>
      <c r="H34" s="13">
        <v>151.74875</v>
      </c>
    </row>
    <row r="35" spans="1:8" x14ac:dyDescent="0.2">
      <c r="A35" s="5">
        <v>42583</v>
      </c>
      <c r="B35" s="13">
        <v>29.127082999999999</v>
      </c>
      <c r="C35" s="13">
        <v>0</v>
      </c>
      <c r="D35" s="13">
        <v>0</v>
      </c>
      <c r="E35" s="13">
        <f t="shared" si="2"/>
        <v>29.127082999999999</v>
      </c>
      <c r="F35" s="13">
        <v>112.98125</v>
      </c>
      <c r="G35" s="13">
        <f t="shared" si="3"/>
        <v>142.10833300000002</v>
      </c>
      <c r="H35" s="13">
        <v>156.875833</v>
      </c>
    </row>
  </sheetData>
  <sortState ref="A5:H33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4"/>
  <sheetViews>
    <sheetView topLeftCell="A6" workbookViewId="0">
      <selection activeCell="A5" sqref="A5:A34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5" t="s">
        <v>9</v>
      </c>
      <c r="B1" s="18"/>
      <c r="C1" s="19"/>
      <c r="D1" s="19"/>
      <c r="E1" s="19"/>
      <c r="F1" s="19"/>
      <c r="G1" s="19"/>
      <c r="H1" s="20"/>
      <c r="I1" s="9"/>
    </row>
    <row r="2" spans="1:328" s="3" customFormat="1" ht="26.25" customHeight="1" x14ac:dyDescent="0.25">
      <c r="A2" s="16"/>
      <c r="B2" s="21"/>
      <c r="C2" s="22"/>
      <c r="D2" s="22"/>
      <c r="E2" s="22"/>
      <c r="F2" s="22"/>
      <c r="G2" s="22"/>
      <c r="H2" s="23"/>
      <c r="I2" s="9"/>
    </row>
    <row r="3" spans="1:328" s="3" customFormat="1" ht="26.25" customHeight="1" x14ac:dyDescent="0.25">
      <c r="A3" s="17"/>
      <c r="B3" s="24" t="s">
        <v>1</v>
      </c>
      <c r="C3" s="25"/>
      <c r="D3" s="25"/>
      <c r="E3" s="25"/>
      <c r="F3" s="25"/>
      <c r="G3" s="25"/>
      <c r="H3" s="25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8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2" customHeight="1" x14ac:dyDescent="0.2">
      <c r="A5" s="5">
        <v>42643</v>
      </c>
      <c r="B5" s="13">
        <v>28.502500000000001</v>
      </c>
      <c r="C5" s="13">
        <v>0</v>
      </c>
      <c r="D5" s="13">
        <v>0</v>
      </c>
      <c r="E5" s="13">
        <f t="shared" ref="E5:E34" si="0">B5+C5+D5</f>
        <v>28.502500000000001</v>
      </c>
      <c r="F5" s="13">
        <v>25.247916</v>
      </c>
      <c r="G5" s="13">
        <f t="shared" ref="G5:G34" si="1">F5+E5</f>
        <v>53.750416000000001</v>
      </c>
      <c r="H5" s="13">
        <v>51.065832999999998</v>
      </c>
    </row>
    <row r="6" spans="1:328" ht="12.2" customHeight="1" x14ac:dyDescent="0.2">
      <c r="A6" s="5">
        <v>42642</v>
      </c>
      <c r="B6" s="13">
        <v>28.474582999999999</v>
      </c>
      <c r="C6" s="13">
        <v>0</v>
      </c>
      <c r="D6" s="13">
        <v>0</v>
      </c>
      <c r="E6" s="13">
        <f t="shared" si="0"/>
        <v>28.474582999999999</v>
      </c>
      <c r="F6" s="13">
        <v>33.75</v>
      </c>
      <c r="G6" s="13">
        <f t="shared" si="1"/>
        <v>62.224582999999996</v>
      </c>
      <c r="H6" s="13">
        <v>59.539583</v>
      </c>
    </row>
    <row r="7" spans="1:328" ht="12.2" customHeight="1" x14ac:dyDescent="0.2">
      <c r="A7" s="5">
        <v>42641</v>
      </c>
      <c r="B7" s="13">
        <v>28.496666000000001</v>
      </c>
      <c r="C7" s="13">
        <v>0</v>
      </c>
      <c r="D7" s="13">
        <v>0</v>
      </c>
      <c r="E7" s="13">
        <f t="shared" si="0"/>
        <v>28.496666000000001</v>
      </c>
      <c r="F7" s="13">
        <v>41.527915999999998</v>
      </c>
      <c r="G7" s="13">
        <f t="shared" si="1"/>
        <v>70.024581999999995</v>
      </c>
      <c r="H7" s="13">
        <v>68.682083000000006</v>
      </c>
    </row>
    <row r="8" spans="1:328" ht="12.2" customHeight="1" x14ac:dyDescent="0.2">
      <c r="A8" s="5">
        <v>42640</v>
      </c>
      <c r="B8" s="13">
        <v>28.534583000000001</v>
      </c>
      <c r="C8" s="13">
        <v>0</v>
      </c>
      <c r="D8" s="13">
        <v>0</v>
      </c>
      <c r="E8" s="13">
        <f t="shared" si="0"/>
        <v>28.534583000000001</v>
      </c>
      <c r="F8" s="13">
        <v>67.243333000000007</v>
      </c>
      <c r="G8" s="13">
        <f t="shared" si="1"/>
        <v>95.777916000000005</v>
      </c>
      <c r="H8" s="13">
        <v>97.120416000000006</v>
      </c>
    </row>
    <row r="9" spans="1:328" ht="12.2" customHeight="1" x14ac:dyDescent="0.2">
      <c r="A9" s="5">
        <v>42639</v>
      </c>
      <c r="B9" s="13">
        <v>28.584166</v>
      </c>
      <c r="C9" s="13">
        <v>0</v>
      </c>
      <c r="D9" s="13">
        <v>0</v>
      </c>
      <c r="E9" s="13">
        <f t="shared" si="0"/>
        <v>28.584166</v>
      </c>
      <c r="F9" s="13">
        <v>68.895832999999996</v>
      </c>
      <c r="G9" s="13">
        <f t="shared" si="1"/>
        <v>97.479998999999992</v>
      </c>
      <c r="H9" s="13">
        <v>95.466250000000002</v>
      </c>
    </row>
    <row r="10" spans="1:328" ht="12.2" customHeight="1" x14ac:dyDescent="0.2">
      <c r="A10" s="5">
        <v>42638</v>
      </c>
      <c r="B10" s="13">
        <v>28.313749999999999</v>
      </c>
      <c r="C10" s="13">
        <v>0</v>
      </c>
      <c r="D10" s="13">
        <v>0</v>
      </c>
      <c r="E10" s="13">
        <f t="shared" si="0"/>
        <v>28.313749999999999</v>
      </c>
      <c r="F10" s="13">
        <v>20.708749999999998</v>
      </c>
      <c r="G10" s="13">
        <f t="shared" si="1"/>
        <v>49.022499999999994</v>
      </c>
      <c r="H10" s="13">
        <v>71.174999999999997</v>
      </c>
    </row>
    <row r="11" spans="1:328" ht="12.2" customHeight="1" x14ac:dyDescent="0.2">
      <c r="A11" s="5">
        <v>42637</v>
      </c>
      <c r="B11" s="13">
        <v>27.620833000000001</v>
      </c>
      <c r="C11" s="13">
        <v>0</v>
      </c>
      <c r="D11" s="13">
        <v>0</v>
      </c>
      <c r="E11" s="13">
        <f t="shared" si="0"/>
        <v>27.620833000000001</v>
      </c>
      <c r="F11" s="13">
        <v>25.866665999999999</v>
      </c>
      <c r="G11" s="13">
        <f t="shared" si="1"/>
        <v>53.487499</v>
      </c>
      <c r="H11" s="13">
        <v>68.255832999999996</v>
      </c>
    </row>
    <row r="12" spans="1:328" ht="12.2" customHeight="1" x14ac:dyDescent="0.2">
      <c r="A12" s="5">
        <v>42636</v>
      </c>
      <c r="B12" s="13">
        <v>28.098333</v>
      </c>
      <c r="C12" s="13">
        <v>0</v>
      </c>
      <c r="D12" s="13">
        <v>0</v>
      </c>
      <c r="E12" s="13">
        <f t="shared" si="0"/>
        <v>28.098333</v>
      </c>
      <c r="F12" s="13">
        <v>84.107083000000003</v>
      </c>
      <c r="G12" s="13">
        <f t="shared" si="1"/>
        <v>112.205416</v>
      </c>
      <c r="H12" s="13">
        <v>89.381665999999996</v>
      </c>
    </row>
    <row r="13" spans="1:328" ht="12.2" customHeight="1" x14ac:dyDescent="0.2">
      <c r="A13" s="5">
        <v>42635</v>
      </c>
      <c r="B13" s="13">
        <v>28.306666</v>
      </c>
      <c r="C13" s="13">
        <v>0</v>
      </c>
      <c r="D13" s="13">
        <v>0</v>
      </c>
      <c r="E13" s="13">
        <f t="shared" si="0"/>
        <v>28.306666</v>
      </c>
      <c r="F13" s="13">
        <v>92.051249999999996</v>
      </c>
      <c r="G13" s="13">
        <f t="shared" si="1"/>
        <v>120.35791599999999</v>
      </c>
      <c r="H13" s="13">
        <v>114.315833</v>
      </c>
    </row>
    <row r="14" spans="1:328" ht="12.2" customHeight="1" x14ac:dyDescent="0.2">
      <c r="A14" s="5">
        <v>42634</v>
      </c>
      <c r="B14" s="13">
        <v>28.804583000000001</v>
      </c>
      <c r="C14" s="13">
        <v>0</v>
      </c>
      <c r="D14" s="13">
        <v>0</v>
      </c>
      <c r="E14" s="13">
        <f t="shared" si="0"/>
        <v>28.804583000000001</v>
      </c>
      <c r="F14" s="13">
        <v>104.934166</v>
      </c>
      <c r="G14" s="13">
        <f t="shared" si="1"/>
        <v>133.73874900000001</v>
      </c>
      <c r="H14" s="13">
        <v>116.9575</v>
      </c>
    </row>
    <row r="15" spans="1:328" ht="12.2" customHeight="1" x14ac:dyDescent="0.2">
      <c r="A15" s="5">
        <v>42633</v>
      </c>
      <c r="B15" s="13">
        <v>28.708333</v>
      </c>
      <c r="C15" s="13">
        <v>0</v>
      </c>
      <c r="D15" s="13">
        <v>0</v>
      </c>
      <c r="E15" s="13">
        <f t="shared" si="0"/>
        <v>28.708333</v>
      </c>
      <c r="F15" s="13">
        <v>83.395415999999997</v>
      </c>
      <c r="G15" s="13">
        <f t="shared" si="1"/>
        <v>112.10374899999999</v>
      </c>
      <c r="H15" s="13">
        <v>120.15875</v>
      </c>
    </row>
    <row r="16" spans="1:328" ht="12.2" customHeight="1" x14ac:dyDescent="0.2">
      <c r="A16" s="5">
        <v>42632</v>
      </c>
      <c r="B16" s="13">
        <v>28.250833</v>
      </c>
      <c r="C16" s="13">
        <v>0</v>
      </c>
      <c r="D16" s="13">
        <v>0</v>
      </c>
      <c r="E16" s="13">
        <f t="shared" si="0"/>
        <v>28.250833</v>
      </c>
      <c r="F16" s="13">
        <v>111.965833</v>
      </c>
      <c r="G16" s="13">
        <f t="shared" si="1"/>
        <v>140.216666</v>
      </c>
      <c r="H16" s="13">
        <v>138.20333299999999</v>
      </c>
    </row>
    <row r="17" spans="1:8" ht="12.2" customHeight="1" x14ac:dyDescent="0.2">
      <c r="A17" s="5">
        <v>42631</v>
      </c>
      <c r="B17" s="13">
        <v>28.904166</v>
      </c>
      <c r="C17" s="13">
        <v>0</v>
      </c>
      <c r="D17" s="13">
        <v>0</v>
      </c>
      <c r="E17" s="13">
        <f t="shared" si="0"/>
        <v>28.904166</v>
      </c>
      <c r="F17" s="13">
        <v>99.794583000000003</v>
      </c>
      <c r="G17" s="13">
        <f t="shared" si="1"/>
        <v>128.69874899999999</v>
      </c>
      <c r="H17" s="13">
        <v>126.012916</v>
      </c>
    </row>
    <row r="18" spans="1:8" ht="12.2" customHeight="1" x14ac:dyDescent="0.2">
      <c r="A18" s="5">
        <v>42630</v>
      </c>
      <c r="B18" s="13">
        <v>28.84375</v>
      </c>
      <c r="C18" s="13">
        <v>0</v>
      </c>
      <c r="D18" s="13">
        <v>0</v>
      </c>
      <c r="E18" s="13">
        <f t="shared" si="0"/>
        <v>28.84375</v>
      </c>
      <c r="F18" s="13">
        <v>124.81625</v>
      </c>
      <c r="G18" s="13">
        <f t="shared" si="1"/>
        <v>153.66</v>
      </c>
      <c r="H18" s="13">
        <v>160.372083</v>
      </c>
    </row>
    <row r="19" spans="1:8" ht="12.2" customHeight="1" x14ac:dyDescent="0.2">
      <c r="A19" s="5">
        <v>42629</v>
      </c>
      <c r="B19" s="13">
        <v>28.304165999999999</v>
      </c>
      <c r="C19" s="13">
        <v>0</v>
      </c>
      <c r="D19" s="13">
        <v>0</v>
      </c>
      <c r="E19" s="13">
        <f t="shared" si="0"/>
        <v>28.304165999999999</v>
      </c>
      <c r="F19" s="13">
        <v>122.889166</v>
      </c>
      <c r="G19" s="13">
        <f t="shared" si="1"/>
        <v>151.193332</v>
      </c>
      <c r="H19" s="13">
        <v>177.3725</v>
      </c>
    </row>
    <row r="20" spans="1:8" ht="12.2" customHeight="1" x14ac:dyDescent="0.2">
      <c r="A20" s="5">
        <v>42628</v>
      </c>
      <c r="B20" s="13">
        <v>27.810832999999999</v>
      </c>
      <c r="C20" s="13">
        <v>0</v>
      </c>
      <c r="D20" s="13">
        <v>0</v>
      </c>
      <c r="E20" s="13">
        <f t="shared" si="0"/>
        <v>27.810832999999999</v>
      </c>
      <c r="F20" s="13">
        <v>178.49458300000001</v>
      </c>
      <c r="G20" s="13">
        <f t="shared" si="1"/>
        <v>206.30541600000001</v>
      </c>
      <c r="H20" s="13">
        <v>214.36</v>
      </c>
    </row>
    <row r="21" spans="1:8" ht="12.2" customHeight="1" x14ac:dyDescent="0.2">
      <c r="A21" s="5">
        <v>42627</v>
      </c>
      <c r="B21" s="13">
        <v>27.946666</v>
      </c>
      <c r="C21" s="13">
        <v>0</v>
      </c>
      <c r="D21" s="13">
        <v>0</v>
      </c>
      <c r="E21" s="13">
        <f t="shared" si="0"/>
        <v>27.946666</v>
      </c>
      <c r="F21" s="13">
        <v>241.28</v>
      </c>
      <c r="G21" s="13">
        <f t="shared" si="1"/>
        <v>269.22666600000002</v>
      </c>
      <c r="H21" s="13">
        <v>247.74541600000001</v>
      </c>
    </row>
    <row r="22" spans="1:8" ht="12.2" customHeight="1" x14ac:dyDescent="0.2">
      <c r="A22" s="5">
        <v>42626</v>
      </c>
      <c r="B22" s="13">
        <v>28.077500000000001</v>
      </c>
      <c r="C22" s="13">
        <v>0</v>
      </c>
      <c r="D22" s="13">
        <v>0</v>
      </c>
      <c r="E22" s="13">
        <f t="shared" si="0"/>
        <v>28.077500000000001</v>
      </c>
      <c r="F22" s="13">
        <v>219.07374999999999</v>
      </c>
      <c r="G22" s="13">
        <f t="shared" si="1"/>
        <v>247.15125</v>
      </c>
      <c r="H22" s="13">
        <v>237.752083</v>
      </c>
    </row>
    <row r="23" spans="1:8" ht="12.2" customHeight="1" x14ac:dyDescent="0.2">
      <c r="A23" s="5">
        <v>42625</v>
      </c>
      <c r="B23" s="13">
        <v>28.848333</v>
      </c>
      <c r="C23" s="13">
        <v>0</v>
      </c>
      <c r="D23" s="13">
        <v>0</v>
      </c>
      <c r="E23" s="13">
        <f t="shared" si="0"/>
        <v>28.848333</v>
      </c>
      <c r="F23" s="13">
        <v>178.7525</v>
      </c>
      <c r="G23" s="13">
        <f t="shared" si="1"/>
        <v>207.60083299999999</v>
      </c>
      <c r="H23" s="13">
        <v>198.873333</v>
      </c>
    </row>
    <row r="24" spans="1:8" ht="12.2" customHeight="1" x14ac:dyDescent="0.2">
      <c r="A24" s="5">
        <v>42624</v>
      </c>
      <c r="B24" s="13">
        <v>28.247083</v>
      </c>
      <c r="C24" s="13">
        <v>0</v>
      </c>
      <c r="D24" s="13">
        <v>0</v>
      </c>
      <c r="E24" s="13">
        <f t="shared" si="0"/>
        <v>28.247083</v>
      </c>
      <c r="F24" s="13">
        <v>160.975416</v>
      </c>
      <c r="G24" s="13">
        <f t="shared" si="1"/>
        <v>189.222499</v>
      </c>
      <c r="H24" s="13">
        <v>217.41666599999999</v>
      </c>
    </row>
    <row r="25" spans="1:8" ht="12.2" customHeight="1" x14ac:dyDescent="0.2">
      <c r="A25" s="5">
        <v>42623</v>
      </c>
      <c r="B25" s="13">
        <v>28.091666</v>
      </c>
      <c r="C25" s="13">
        <v>0</v>
      </c>
      <c r="D25" s="13">
        <v>0</v>
      </c>
      <c r="E25" s="13">
        <f t="shared" si="0"/>
        <v>28.091666</v>
      </c>
      <c r="F25" s="13">
        <v>320.81791600000003</v>
      </c>
      <c r="G25" s="13">
        <f t="shared" si="1"/>
        <v>348.909582</v>
      </c>
      <c r="H25" s="13">
        <v>304.60374999999999</v>
      </c>
    </row>
    <row r="26" spans="1:8" ht="12.2" customHeight="1" x14ac:dyDescent="0.2">
      <c r="A26" s="5">
        <v>42622</v>
      </c>
      <c r="B26" s="13">
        <v>29.457083000000001</v>
      </c>
      <c r="C26" s="13">
        <v>0</v>
      </c>
      <c r="D26" s="13">
        <v>13.112500000000001</v>
      </c>
      <c r="E26" s="13">
        <f t="shared" si="0"/>
        <v>42.569583000000002</v>
      </c>
      <c r="F26" s="13">
        <v>335.29208299999999</v>
      </c>
      <c r="G26" s="13">
        <f t="shared" si="1"/>
        <v>377.86166600000001</v>
      </c>
      <c r="H26" s="13">
        <v>350.340416</v>
      </c>
    </row>
    <row r="27" spans="1:8" ht="12.2" customHeight="1" x14ac:dyDescent="0.2">
      <c r="A27" s="5">
        <v>42621</v>
      </c>
      <c r="B27" s="13">
        <v>30.150416</v>
      </c>
      <c r="C27" s="13">
        <v>0</v>
      </c>
      <c r="D27" s="13">
        <v>111.279166</v>
      </c>
      <c r="E27" s="13">
        <f t="shared" si="0"/>
        <v>141.42958200000001</v>
      </c>
      <c r="F27" s="13">
        <v>334.20666599999998</v>
      </c>
      <c r="G27" s="13">
        <f t="shared" si="1"/>
        <v>475.63624800000002</v>
      </c>
      <c r="H27" s="13">
        <v>449.45749999999998</v>
      </c>
    </row>
    <row r="28" spans="1:8" ht="12.2" customHeight="1" x14ac:dyDescent="0.2">
      <c r="A28" s="5">
        <v>42620</v>
      </c>
      <c r="B28" s="13">
        <v>30.726666000000002</v>
      </c>
      <c r="C28" s="13">
        <v>0</v>
      </c>
      <c r="D28" s="13">
        <v>264.82083299999999</v>
      </c>
      <c r="E28" s="13">
        <f t="shared" si="0"/>
        <v>295.54749900000002</v>
      </c>
      <c r="F28" s="13">
        <v>334.03500000000003</v>
      </c>
      <c r="G28" s="13">
        <f t="shared" si="1"/>
        <v>629.5824990000001</v>
      </c>
      <c r="H28" s="13">
        <v>654.42124999999999</v>
      </c>
    </row>
    <row r="29" spans="1:8" ht="12.2" customHeight="1" x14ac:dyDescent="0.2">
      <c r="A29" s="5">
        <v>42619</v>
      </c>
      <c r="B29" s="13">
        <v>29.000833</v>
      </c>
      <c r="C29" s="13">
        <v>0</v>
      </c>
      <c r="D29" s="13">
        <v>3.5125000000000002</v>
      </c>
      <c r="E29" s="13">
        <f t="shared" si="0"/>
        <v>32.513333000000003</v>
      </c>
      <c r="F29" s="13">
        <v>337.81375000000003</v>
      </c>
      <c r="G29" s="13">
        <f t="shared" si="1"/>
        <v>370.32708300000002</v>
      </c>
      <c r="H29" s="13">
        <v>431.41500000000002</v>
      </c>
    </row>
    <row r="30" spans="1:8" ht="12.2" customHeight="1" x14ac:dyDescent="0.2">
      <c r="A30" s="5">
        <v>42618</v>
      </c>
      <c r="B30" s="13">
        <v>28.601666000000002</v>
      </c>
      <c r="C30" s="13">
        <v>0</v>
      </c>
      <c r="D30" s="13">
        <v>0</v>
      </c>
      <c r="E30" s="13">
        <f t="shared" si="0"/>
        <v>28.601666000000002</v>
      </c>
      <c r="F30" s="13">
        <v>166.33666600000001</v>
      </c>
      <c r="G30" s="13">
        <f t="shared" si="1"/>
        <v>194.938332</v>
      </c>
      <c r="H30" s="13">
        <v>182.184166</v>
      </c>
    </row>
    <row r="31" spans="1:8" ht="12.2" customHeight="1" x14ac:dyDescent="0.2">
      <c r="A31" s="5">
        <v>42617</v>
      </c>
      <c r="B31" s="13">
        <v>28.435832999999999</v>
      </c>
      <c r="C31" s="13">
        <v>0</v>
      </c>
      <c r="D31" s="13">
        <v>0</v>
      </c>
      <c r="E31" s="13">
        <f t="shared" si="0"/>
        <v>28.435832999999999</v>
      </c>
      <c r="F31" s="13">
        <v>119.89958300000001</v>
      </c>
      <c r="G31" s="13">
        <f t="shared" si="1"/>
        <v>148.33541600000001</v>
      </c>
      <c r="H31" s="13">
        <v>181.89916600000001</v>
      </c>
    </row>
    <row r="32" spans="1:8" ht="12.2" customHeight="1" x14ac:dyDescent="0.2">
      <c r="A32" s="5">
        <v>42616</v>
      </c>
      <c r="B32" s="13">
        <v>27.779166</v>
      </c>
      <c r="C32" s="13">
        <v>0</v>
      </c>
      <c r="D32" s="13">
        <v>0</v>
      </c>
      <c r="E32" s="13">
        <f t="shared" si="0"/>
        <v>27.779166</v>
      </c>
      <c r="F32" s="13">
        <v>129.71625</v>
      </c>
      <c r="G32" s="13">
        <f t="shared" si="1"/>
        <v>157.49541600000001</v>
      </c>
      <c r="H32" s="13">
        <v>158.16666599999999</v>
      </c>
    </row>
    <row r="33" spans="1:8" ht="12.2" customHeight="1" x14ac:dyDescent="0.2">
      <c r="A33" s="5">
        <v>42615</v>
      </c>
      <c r="B33" s="13">
        <v>28.415416</v>
      </c>
      <c r="C33" s="13">
        <v>0</v>
      </c>
      <c r="D33" s="13">
        <v>0</v>
      </c>
      <c r="E33" s="13">
        <f t="shared" si="0"/>
        <v>28.415416</v>
      </c>
      <c r="F33" s="13">
        <v>185.57583299999999</v>
      </c>
      <c r="G33" s="13">
        <f t="shared" si="1"/>
        <v>213.99124899999998</v>
      </c>
      <c r="H33" s="13">
        <v>177.069166</v>
      </c>
    </row>
    <row r="34" spans="1:8" x14ac:dyDescent="0.2">
      <c r="A34" s="5">
        <v>42614</v>
      </c>
      <c r="B34" s="13">
        <v>28.36</v>
      </c>
      <c r="C34" s="13">
        <v>0</v>
      </c>
      <c r="D34" s="13">
        <v>0</v>
      </c>
      <c r="E34" s="13">
        <f t="shared" si="0"/>
        <v>28.36</v>
      </c>
      <c r="F34" s="13">
        <v>215.50624999999999</v>
      </c>
      <c r="G34" s="13">
        <f t="shared" si="1"/>
        <v>243.86624999999998</v>
      </c>
      <c r="H34" s="13">
        <v>260.64833299999998</v>
      </c>
    </row>
  </sheetData>
  <sortState ref="A5:H35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5"/>
  <sheetViews>
    <sheetView topLeftCell="A7" workbookViewId="0">
      <selection activeCell="A5" sqref="A5:A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5" t="s">
        <v>9</v>
      </c>
      <c r="B1" s="18"/>
      <c r="C1" s="19"/>
      <c r="D1" s="19"/>
      <c r="E1" s="19"/>
      <c r="F1" s="19"/>
      <c r="G1" s="19"/>
      <c r="H1" s="20"/>
      <c r="I1" s="9"/>
    </row>
    <row r="2" spans="1:328" s="3" customFormat="1" ht="26.25" customHeight="1" x14ac:dyDescent="0.25">
      <c r="A2" s="16"/>
      <c r="B2" s="21"/>
      <c r="C2" s="22"/>
      <c r="D2" s="22"/>
      <c r="E2" s="22"/>
      <c r="F2" s="22"/>
      <c r="G2" s="22"/>
      <c r="H2" s="23"/>
      <c r="I2" s="9"/>
    </row>
    <row r="3" spans="1:328" s="3" customFormat="1" ht="26.25" customHeight="1" x14ac:dyDescent="0.25">
      <c r="A3" s="17"/>
      <c r="B3" s="24" t="s">
        <v>1</v>
      </c>
      <c r="C3" s="25"/>
      <c r="D3" s="25"/>
      <c r="E3" s="25"/>
      <c r="F3" s="25"/>
      <c r="G3" s="25"/>
      <c r="H3" s="25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8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2" customHeight="1" x14ac:dyDescent="0.2">
      <c r="A5" s="5">
        <v>42674</v>
      </c>
      <c r="B5" s="13">
        <v>28.539583</v>
      </c>
      <c r="C5" s="13">
        <v>0</v>
      </c>
      <c r="D5" s="13">
        <v>1.166666</v>
      </c>
      <c r="E5" s="13">
        <f t="shared" ref="E5:E34" si="0">B5+C5+D5</f>
        <v>29.706249</v>
      </c>
      <c r="F5" s="13">
        <v>340.2475</v>
      </c>
      <c r="G5" s="13">
        <f t="shared" ref="G5:G34" si="1">F5+E5</f>
        <v>369.95374900000002</v>
      </c>
      <c r="H5" s="13">
        <v>294.09625</v>
      </c>
    </row>
    <row r="6" spans="1:328" ht="12.2" customHeight="1" x14ac:dyDescent="0.2">
      <c r="A6" s="5">
        <v>42673</v>
      </c>
      <c r="B6" s="13">
        <v>30.046250000000001</v>
      </c>
      <c r="C6" s="13">
        <v>0</v>
      </c>
      <c r="D6" s="13">
        <v>89.833332999999996</v>
      </c>
      <c r="E6" s="13">
        <f t="shared" si="0"/>
        <v>119.879583</v>
      </c>
      <c r="F6" s="13">
        <v>334.23291599999999</v>
      </c>
      <c r="G6" s="13">
        <f t="shared" si="1"/>
        <v>454.11249899999996</v>
      </c>
      <c r="H6" s="13">
        <v>428.60500000000002</v>
      </c>
    </row>
    <row r="7" spans="1:328" ht="12.2" customHeight="1" x14ac:dyDescent="0.2">
      <c r="A7" s="5">
        <v>42672</v>
      </c>
      <c r="B7" s="13">
        <v>30.680416000000001</v>
      </c>
      <c r="C7" s="13">
        <v>0</v>
      </c>
      <c r="D7" s="13">
        <v>251.04583299999999</v>
      </c>
      <c r="E7" s="13">
        <f t="shared" si="0"/>
        <v>281.726249</v>
      </c>
      <c r="F7" s="13">
        <v>334.54500000000002</v>
      </c>
      <c r="G7" s="13">
        <f t="shared" si="1"/>
        <v>616.27124900000001</v>
      </c>
      <c r="H7" s="13">
        <v>589.42083300000002</v>
      </c>
    </row>
    <row r="8" spans="1:328" ht="12.2" customHeight="1" x14ac:dyDescent="0.2">
      <c r="A8" s="5">
        <v>42671</v>
      </c>
      <c r="B8" s="13">
        <v>31.274166000000001</v>
      </c>
      <c r="C8" s="13">
        <v>0</v>
      </c>
      <c r="D8" s="13">
        <v>463.92083300000002</v>
      </c>
      <c r="E8" s="13">
        <f t="shared" si="0"/>
        <v>495.194999</v>
      </c>
      <c r="F8" s="13">
        <v>336.092083</v>
      </c>
      <c r="G8" s="13">
        <f t="shared" si="1"/>
        <v>831.28708200000005</v>
      </c>
      <c r="H8" s="13">
        <v>819.20458299999996</v>
      </c>
    </row>
    <row r="9" spans="1:328" ht="12.2" customHeight="1" x14ac:dyDescent="0.2">
      <c r="A9" s="5">
        <v>42670</v>
      </c>
      <c r="B9" s="13">
        <v>31.12</v>
      </c>
      <c r="C9" s="13">
        <v>0</v>
      </c>
      <c r="D9" s="13">
        <v>404.058333</v>
      </c>
      <c r="E9" s="13">
        <f t="shared" si="0"/>
        <v>435.17833300000001</v>
      </c>
      <c r="F9" s="13">
        <v>335.60583300000002</v>
      </c>
      <c r="G9" s="13">
        <f t="shared" si="1"/>
        <v>770.78416600000003</v>
      </c>
      <c r="H9" s="13">
        <v>770.11208299999998</v>
      </c>
    </row>
    <row r="10" spans="1:328" ht="12.2" customHeight="1" x14ac:dyDescent="0.2">
      <c r="A10" s="5">
        <v>42669</v>
      </c>
      <c r="B10" s="13">
        <v>31.364166000000001</v>
      </c>
      <c r="C10" s="13">
        <v>0</v>
      </c>
      <c r="D10" s="13">
        <v>505.03333300000003</v>
      </c>
      <c r="E10" s="13">
        <f t="shared" si="0"/>
        <v>536.39749900000004</v>
      </c>
      <c r="F10" s="13">
        <v>336.67083300000002</v>
      </c>
      <c r="G10" s="13">
        <f t="shared" si="1"/>
        <v>873.06833200000005</v>
      </c>
      <c r="H10" s="13">
        <v>858.30041600000004</v>
      </c>
    </row>
    <row r="11" spans="1:328" ht="12.2" customHeight="1" x14ac:dyDescent="0.2">
      <c r="A11" s="5">
        <v>42668</v>
      </c>
      <c r="B11" s="13">
        <v>31.126666</v>
      </c>
      <c r="C11" s="13">
        <v>0</v>
      </c>
      <c r="D11" s="13">
        <v>418.49166600000001</v>
      </c>
      <c r="E11" s="13">
        <f t="shared" si="0"/>
        <v>449.61833200000001</v>
      </c>
      <c r="F11" s="13">
        <v>335.20499999999998</v>
      </c>
      <c r="G11" s="13">
        <f t="shared" si="1"/>
        <v>784.82333199999994</v>
      </c>
      <c r="H11" s="13">
        <v>842.55458299999998</v>
      </c>
    </row>
    <row r="12" spans="1:328" ht="12.2" customHeight="1" x14ac:dyDescent="0.2">
      <c r="A12" s="5">
        <v>42667</v>
      </c>
      <c r="B12" s="13">
        <v>30.204999999999998</v>
      </c>
      <c r="C12" s="13">
        <v>0</v>
      </c>
      <c r="D12" s="13">
        <v>120.85</v>
      </c>
      <c r="E12" s="13">
        <f t="shared" si="0"/>
        <v>151.05500000000001</v>
      </c>
      <c r="F12" s="13">
        <v>333.88875000000002</v>
      </c>
      <c r="G12" s="13">
        <f t="shared" si="1"/>
        <v>484.94375000000002</v>
      </c>
      <c r="H12" s="13">
        <v>480.245</v>
      </c>
    </row>
    <row r="13" spans="1:328" ht="12.2" customHeight="1" x14ac:dyDescent="0.2">
      <c r="A13" s="5">
        <v>42666</v>
      </c>
      <c r="B13" s="13">
        <v>30.68</v>
      </c>
      <c r="C13" s="13">
        <v>0</v>
      </c>
      <c r="D13" s="13">
        <v>250.01249999999999</v>
      </c>
      <c r="E13" s="13">
        <f t="shared" si="0"/>
        <v>280.6925</v>
      </c>
      <c r="F13" s="13">
        <v>334.496666</v>
      </c>
      <c r="G13" s="13">
        <f t="shared" si="1"/>
        <v>615.189166</v>
      </c>
      <c r="H13" s="13">
        <v>591.02416600000004</v>
      </c>
    </row>
    <row r="14" spans="1:328" ht="12.2" customHeight="1" x14ac:dyDescent="0.2">
      <c r="A14" s="5">
        <v>42665</v>
      </c>
      <c r="B14" s="13">
        <v>31.48875</v>
      </c>
      <c r="C14" s="13">
        <v>0</v>
      </c>
      <c r="D14" s="13">
        <v>563.61249999999995</v>
      </c>
      <c r="E14" s="13">
        <f t="shared" si="0"/>
        <v>595.10124999999994</v>
      </c>
      <c r="F14" s="13">
        <v>337.65083299999998</v>
      </c>
      <c r="G14" s="13">
        <f t="shared" si="1"/>
        <v>932.75208299999986</v>
      </c>
      <c r="H14" s="13">
        <v>890.46291599999995</v>
      </c>
    </row>
    <row r="15" spans="1:328" ht="12.2" customHeight="1" x14ac:dyDescent="0.2">
      <c r="A15" s="5">
        <v>42664</v>
      </c>
      <c r="B15" s="13">
        <v>32.594166000000001</v>
      </c>
      <c r="C15" s="13">
        <v>547.83374900000001</v>
      </c>
      <c r="D15" s="13">
        <v>1167.0333330000001</v>
      </c>
      <c r="E15" s="13">
        <f t="shared" si="0"/>
        <v>1747.4612480000001</v>
      </c>
      <c r="F15" s="13">
        <v>242.76374999999999</v>
      </c>
      <c r="G15" s="13">
        <f t="shared" si="1"/>
        <v>1990.2249980000001</v>
      </c>
      <c r="H15" s="13">
        <v>1939.8775000000001</v>
      </c>
    </row>
    <row r="16" spans="1:328" ht="12.2" customHeight="1" x14ac:dyDescent="0.2">
      <c r="A16" s="5">
        <v>42663</v>
      </c>
      <c r="B16" s="13">
        <v>35.203333000000001</v>
      </c>
      <c r="C16" s="13">
        <v>1821.0429159999999</v>
      </c>
      <c r="D16" s="13">
        <v>3415.7916660000001</v>
      </c>
      <c r="E16" s="13">
        <f t="shared" si="0"/>
        <v>5272.0379149999999</v>
      </c>
      <c r="F16" s="13">
        <v>65.515000000000001</v>
      </c>
      <c r="G16" s="13">
        <f t="shared" si="1"/>
        <v>5337.5529150000002</v>
      </c>
      <c r="H16" s="13">
        <v>5201.28</v>
      </c>
    </row>
    <row r="17" spans="1:8" ht="12.2" customHeight="1" x14ac:dyDescent="0.2">
      <c r="A17" s="5">
        <v>42662</v>
      </c>
      <c r="B17" s="13">
        <v>34.499166000000002</v>
      </c>
      <c r="C17" s="13">
        <v>1501.2195830000001</v>
      </c>
      <c r="D17" s="13">
        <v>2762.5</v>
      </c>
      <c r="E17" s="13">
        <f t="shared" si="0"/>
        <v>4298.2187489999997</v>
      </c>
      <c r="F17" s="13">
        <v>261.95958300000001</v>
      </c>
      <c r="G17" s="13">
        <f t="shared" si="1"/>
        <v>4560.1783319999995</v>
      </c>
      <c r="H17" s="13">
        <v>4668.2566660000002</v>
      </c>
    </row>
    <row r="18" spans="1:8" ht="12.2" customHeight="1" x14ac:dyDescent="0.2">
      <c r="A18" s="5">
        <v>42661</v>
      </c>
      <c r="B18" s="13">
        <v>34.610416000000001</v>
      </c>
      <c r="C18" s="13">
        <v>1269.0483320000001</v>
      </c>
      <c r="D18" s="13">
        <v>2775.2958330000001</v>
      </c>
      <c r="E18" s="13">
        <f t="shared" si="0"/>
        <v>4078.954581</v>
      </c>
      <c r="F18" s="13">
        <v>333.39333299999998</v>
      </c>
      <c r="G18" s="13">
        <f t="shared" si="1"/>
        <v>4412.3479139999999</v>
      </c>
      <c r="H18" s="13">
        <v>4421.0754159999997</v>
      </c>
    </row>
    <row r="19" spans="1:8" ht="12.2" customHeight="1" x14ac:dyDescent="0.2">
      <c r="A19" s="5">
        <v>42660</v>
      </c>
      <c r="B19" s="13">
        <v>29.023333000000001</v>
      </c>
      <c r="C19" s="13">
        <v>177.94749899999999</v>
      </c>
      <c r="D19" s="13">
        <v>320.89166599999999</v>
      </c>
      <c r="E19" s="13">
        <f t="shared" si="0"/>
        <v>527.86249799999996</v>
      </c>
      <c r="F19" s="13">
        <v>285.35000000000002</v>
      </c>
      <c r="G19" s="13">
        <f t="shared" si="1"/>
        <v>813.21249799999998</v>
      </c>
      <c r="H19" s="13">
        <v>1045.4816659999999</v>
      </c>
    </row>
    <row r="20" spans="1:8" ht="12.2" customHeight="1" x14ac:dyDescent="0.2">
      <c r="A20" s="5">
        <v>42659</v>
      </c>
      <c r="B20" s="13">
        <v>27.639582999999998</v>
      </c>
      <c r="C20" s="13">
        <v>0</v>
      </c>
      <c r="D20" s="13">
        <v>0</v>
      </c>
      <c r="E20" s="13">
        <f t="shared" si="0"/>
        <v>27.639582999999998</v>
      </c>
      <c r="F20" s="13">
        <v>82.054165999999995</v>
      </c>
      <c r="G20" s="13">
        <f t="shared" si="1"/>
        <v>109.693749</v>
      </c>
      <c r="H20" s="13">
        <v>119.7625</v>
      </c>
    </row>
    <row r="21" spans="1:8" ht="12.2" customHeight="1" x14ac:dyDescent="0.2">
      <c r="A21" s="5">
        <v>42658</v>
      </c>
      <c r="B21" s="13">
        <v>27.922173000000001</v>
      </c>
      <c r="C21" s="13">
        <v>0</v>
      </c>
      <c r="D21" s="13">
        <v>0</v>
      </c>
      <c r="E21" s="13">
        <f t="shared" si="0"/>
        <v>27.922173000000001</v>
      </c>
      <c r="F21" s="13">
        <v>110.590869</v>
      </c>
      <c r="G21" s="13">
        <f t="shared" si="1"/>
        <v>138.51304199999998</v>
      </c>
      <c r="H21" s="13">
        <v>129.406521</v>
      </c>
    </row>
    <row r="22" spans="1:8" ht="12.2" customHeight="1" x14ac:dyDescent="0.2">
      <c r="A22" s="5">
        <v>42657</v>
      </c>
      <c r="B22" s="13">
        <v>28.021249999999998</v>
      </c>
      <c r="C22" s="13">
        <v>0</v>
      </c>
      <c r="D22" s="13">
        <v>0</v>
      </c>
      <c r="E22" s="13">
        <f t="shared" si="0"/>
        <v>28.021249999999998</v>
      </c>
      <c r="F22" s="13">
        <v>110.692916</v>
      </c>
      <c r="G22" s="13">
        <f t="shared" si="1"/>
        <v>138.71416600000001</v>
      </c>
      <c r="H22" s="13">
        <v>119.919166</v>
      </c>
    </row>
    <row r="23" spans="1:8" ht="12.2" customHeight="1" x14ac:dyDescent="0.2">
      <c r="A23" s="5">
        <v>42656</v>
      </c>
      <c r="B23" s="13">
        <v>28.355833000000001</v>
      </c>
      <c r="C23" s="13">
        <v>0</v>
      </c>
      <c r="D23" s="13">
        <v>0</v>
      </c>
      <c r="E23" s="13">
        <f t="shared" si="0"/>
        <v>28.355833000000001</v>
      </c>
      <c r="F23" s="13">
        <v>47.423333</v>
      </c>
      <c r="G23" s="13">
        <f t="shared" si="1"/>
        <v>75.779166000000004</v>
      </c>
      <c r="H23" s="13">
        <v>77.793333000000004</v>
      </c>
    </row>
    <row r="24" spans="1:8" ht="12.2" customHeight="1" x14ac:dyDescent="0.2">
      <c r="A24" s="5">
        <v>42655</v>
      </c>
      <c r="B24" s="13">
        <v>27.720416</v>
      </c>
      <c r="C24" s="13">
        <v>0</v>
      </c>
      <c r="D24" s="13">
        <v>0</v>
      </c>
      <c r="E24" s="13">
        <f t="shared" si="0"/>
        <v>27.720416</v>
      </c>
      <c r="F24" s="13">
        <v>0</v>
      </c>
      <c r="G24" s="13">
        <f t="shared" si="1"/>
        <v>27.720416</v>
      </c>
      <c r="H24" s="13">
        <v>45.845416</v>
      </c>
    </row>
    <row r="25" spans="1:8" ht="12.2" customHeight="1" x14ac:dyDescent="0.2">
      <c r="A25" s="5">
        <v>42654</v>
      </c>
      <c r="B25" s="13">
        <v>28.3</v>
      </c>
      <c r="C25" s="13">
        <v>0</v>
      </c>
      <c r="D25" s="13">
        <v>0</v>
      </c>
      <c r="E25" s="13">
        <f t="shared" si="0"/>
        <v>28.3</v>
      </c>
      <c r="F25" s="13">
        <v>90.547083000000001</v>
      </c>
      <c r="G25" s="13">
        <f t="shared" si="1"/>
        <v>118.847083</v>
      </c>
      <c r="H25" s="13">
        <v>91.995416000000006</v>
      </c>
    </row>
    <row r="26" spans="1:8" ht="12.2" customHeight="1" x14ac:dyDescent="0.2">
      <c r="A26" s="5">
        <v>42653</v>
      </c>
      <c r="B26" s="13">
        <v>28.821666</v>
      </c>
      <c r="C26" s="13">
        <v>0</v>
      </c>
      <c r="D26" s="13">
        <v>0</v>
      </c>
      <c r="E26" s="13">
        <f t="shared" si="0"/>
        <v>28.821666</v>
      </c>
      <c r="F26" s="13">
        <v>94.915000000000006</v>
      </c>
      <c r="G26" s="13">
        <f t="shared" si="1"/>
        <v>123.73666600000001</v>
      </c>
      <c r="H26" s="13">
        <v>115.01</v>
      </c>
    </row>
    <row r="27" spans="1:8" ht="12.2" customHeight="1" x14ac:dyDescent="0.2">
      <c r="A27" s="5">
        <v>42652</v>
      </c>
      <c r="B27" s="13">
        <v>28.378333000000001</v>
      </c>
      <c r="C27" s="13">
        <v>0</v>
      </c>
      <c r="D27" s="13">
        <v>0</v>
      </c>
      <c r="E27" s="13">
        <f t="shared" si="0"/>
        <v>28.378333000000001</v>
      </c>
      <c r="F27" s="13">
        <v>78.237082999999998</v>
      </c>
      <c r="G27" s="13">
        <f t="shared" si="1"/>
        <v>106.615416</v>
      </c>
      <c r="H27" s="13">
        <v>135.48041599999999</v>
      </c>
    </row>
    <row r="28" spans="1:8" ht="12.2" customHeight="1" x14ac:dyDescent="0.2">
      <c r="A28" s="5">
        <v>42651</v>
      </c>
      <c r="B28" s="13">
        <v>27.963332999999999</v>
      </c>
      <c r="C28" s="13">
        <v>0</v>
      </c>
      <c r="D28" s="13">
        <v>0</v>
      </c>
      <c r="E28" s="13">
        <f t="shared" si="0"/>
        <v>27.963332999999999</v>
      </c>
      <c r="F28" s="13">
        <v>119.96083299999999</v>
      </c>
      <c r="G28" s="13">
        <f t="shared" si="1"/>
        <v>147.92416599999999</v>
      </c>
      <c r="H28" s="13">
        <v>157.99333300000001</v>
      </c>
    </row>
    <row r="29" spans="1:8" ht="12.2" customHeight="1" x14ac:dyDescent="0.2">
      <c r="A29" s="5">
        <v>42650</v>
      </c>
      <c r="B29" s="13">
        <v>27.549582999999998</v>
      </c>
      <c r="C29" s="13">
        <v>0</v>
      </c>
      <c r="D29" s="13">
        <v>0</v>
      </c>
      <c r="E29" s="13">
        <f t="shared" si="0"/>
        <v>27.549582999999998</v>
      </c>
      <c r="F29" s="13">
        <v>73.895415999999997</v>
      </c>
      <c r="G29" s="13">
        <f t="shared" si="1"/>
        <v>101.444999</v>
      </c>
      <c r="H29" s="13">
        <v>107.485833</v>
      </c>
    </row>
    <row r="30" spans="1:8" ht="12.2" customHeight="1" x14ac:dyDescent="0.2">
      <c r="A30" s="5">
        <v>42649</v>
      </c>
      <c r="B30" s="13">
        <v>27.857915999999999</v>
      </c>
      <c r="C30" s="13">
        <v>0</v>
      </c>
      <c r="D30" s="13">
        <v>0</v>
      </c>
      <c r="E30" s="13">
        <f t="shared" si="0"/>
        <v>27.857915999999999</v>
      </c>
      <c r="F30" s="13">
        <v>144.067083</v>
      </c>
      <c r="G30" s="13">
        <f t="shared" si="1"/>
        <v>171.92499899999999</v>
      </c>
      <c r="H30" s="13">
        <v>147.08708300000001</v>
      </c>
    </row>
    <row r="31" spans="1:8" ht="12.2" customHeight="1" x14ac:dyDescent="0.2">
      <c r="A31" s="5">
        <v>42648</v>
      </c>
      <c r="B31" s="13">
        <v>27.977916</v>
      </c>
      <c r="C31" s="13">
        <v>0</v>
      </c>
      <c r="D31" s="13">
        <v>0</v>
      </c>
      <c r="E31" s="13">
        <f t="shared" si="0"/>
        <v>27.977916</v>
      </c>
      <c r="F31" s="13">
        <v>28.760833000000002</v>
      </c>
      <c r="G31" s="13">
        <f t="shared" si="1"/>
        <v>56.738748999999999</v>
      </c>
      <c r="H31" s="13">
        <v>62.780416000000002</v>
      </c>
    </row>
    <row r="32" spans="1:8" ht="12.2" customHeight="1" x14ac:dyDescent="0.2">
      <c r="A32" s="5">
        <v>42647</v>
      </c>
      <c r="B32" s="13">
        <v>28.105</v>
      </c>
      <c r="C32" s="13">
        <v>0</v>
      </c>
      <c r="D32" s="13">
        <v>0</v>
      </c>
      <c r="E32" s="13">
        <f t="shared" si="0"/>
        <v>28.105</v>
      </c>
      <c r="F32" s="13">
        <v>28.563333</v>
      </c>
      <c r="G32" s="13">
        <f t="shared" si="1"/>
        <v>56.668333000000004</v>
      </c>
      <c r="H32" s="13">
        <v>50.627082999999999</v>
      </c>
    </row>
    <row r="33" spans="1:8" ht="12.2" customHeight="1" x14ac:dyDescent="0.2">
      <c r="A33" s="5">
        <v>42646</v>
      </c>
      <c r="B33" s="13">
        <v>28.275832999999999</v>
      </c>
      <c r="C33" s="13">
        <v>0</v>
      </c>
      <c r="D33" s="13">
        <v>0</v>
      </c>
      <c r="E33" s="13">
        <f t="shared" si="0"/>
        <v>28.275832999999999</v>
      </c>
      <c r="F33" s="13">
        <v>45.080832999999998</v>
      </c>
      <c r="G33" s="13">
        <f t="shared" si="1"/>
        <v>73.35666599999999</v>
      </c>
      <c r="H33" s="13">
        <v>68.657916</v>
      </c>
    </row>
    <row r="34" spans="1:8" x14ac:dyDescent="0.2">
      <c r="A34" s="5">
        <v>42645</v>
      </c>
      <c r="B34" s="13">
        <v>28.349166</v>
      </c>
      <c r="C34" s="13">
        <v>0</v>
      </c>
      <c r="D34" s="13">
        <v>0</v>
      </c>
      <c r="E34" s="13">
        <f>B34+C34+D34</f>
        <v>28.349166</v>
      </c>
      <c r="F34" s="13">
        <v>19.477083</v>
      </c>
      <c r="G34" s="13">
        <f>F34+E34</f>
        <v>47.826249000000004</v>
      </c>
      <c r="H34" s="13">
        <v>47.826666000000003</v>
      </c>
    </row>
    <row r="35" spans="1:8" x14ac:dyDescent="0.2">
      <c r="A35" s="5">
        <v>42644</v>
      </c>
      <c r="B35" s="13">
        <v>28.545000000000002</v>
      </c>
      <c r="C35" s="13">
        <v>0</v>
      </c>
      <c r="D35" s="13">
        <v>0</v>
      </c>
      <c r="E35" s="13">
        <f>B35+C35+D35</f>
        <v>28.545000000000002</v>
      </c>
      <c r="F35" s="13">
        <v>28.340833</v>
      </c>
      <c r="G35" s="13">
        <f>F35+E35</f>
        <v>56.885833000000005</v>
      </c>
      <c r="H35" s="13">
        <v>56.214582999999998</v>
      </c>
    </row>
  </sheetData>
  <sortState ref="A5:H35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4"/>
  <sheetViews>
    <sheetView workbookViewId="0">
      <selection activeCell="H5" sqref="H5:H34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5" t="s">
        <v>9</v>
      </c>
      <c r="B1" s="18"/>
      <c r="C1" s="19"/>
      <c r="D1" s="19"/>
      <c r="E1" s="19"/>
      <c r="F1" s="19"/>
      <c r="G1" s="19"/>
      <c r="H1" s="20"/>
      <c r="I1" s="9"/>
    </row>
    <row r="2" spans="1:328" s="3" customFormat="1" ht="26.25" customHeight="1" x14ac:dyDescent="0.25">
      <c r="A2" s="16"/>
      <c r="B2" s="21"/>
      <c r="C2" s="22"/>
      <c r="D2" s="22"/>
      <c r="E2" s="22"/>
      <c r="F2" s="22"/>
      <c r="G2" s="22"/>
      <c r="H2" s="23"/>
      <c r="I2" s="9"/>
    </row>
    <row r="3" spans="1:328" s="3" customFormat="1" ht="26.25" customHeight="1" x14ac:dyDescent="0.25">
      <c r="A3" s="17"/>
      <c r="B3" s="24" t="s">
        <v>1</v>
      </c>
      <c r="C3" s="25"/>
      <c r="D3" s="25"/>
      <c r="E3" s="25"/>
      <c r="F3" s="25"/>
      <c r="G3" s="25"/>
      <c r="H3" s="25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8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2" customHeight="1" x14ac:dyDescent="0.2">
      <c r="A5" s="5">
        <v>42704</v>
      </c>
      <c r="B5" s="14">
        <v>27.934999999999999</v>
      </c>
      <c r="C5" s="14">
        <v>0</v>
      </c>
      <c r="D5" s="14">
        <v>0</v>
      </c>
      <c r="E5" s="13">
        <f t="shared" ref="E5:E34" si="0">B5+C5+D5</f>
        <v>27.934999999999999</v>
      </c>
      <c r="F5" s="14">
        <v>53.579583</v>
      </c>
      <c r="G5" s="13">
        <f t="shared" ref="G5:G34" si="1">F5+E5</f>
        <v>81.514583000000002</v>
      </c>
      <c r="H5" s="14">
        <v>103.66708300000001</v>
      </c>
    </row>
    <row r="6" spans="1:328" ht="12.2" customHeight="1" x14ac:dyDescent="0.2">
      <c r="A6" s="5">
        <v>42703</v>
      </c>
      <c r="B6" s="13">
        <v>27.719583</v>
      </c>
      <c r="C6" s="13">
        <v>0</v>
      </c>
      <c r="D6" s="13">
        <v>0</v>
      </c>
      <c r="E6" s="13">
        <f t="shared" si="0"/>
        <v>27.719583</v>
      </c>
      <c r="F6" s="13">
        <v>118.345416</v>
      </c>
      <c r="G6" s="13">
        <f t="shared" si="1"/>
        <v>146.064999</v>
      </c>
      <c r="H6" s="13">
        <v>113.17125</v>
      </c>
    </row>
    <row r="7" spans="1:328" ht="12.2" customHeight="1" x14ac:dyDescent="0.2">
      <c r="A7" s="5">
        <v>42702</v>
      </c>
      <c r="B7" s="13">
        <v>28.56</v>
      </c>
      <c r="C7" s="13">
        <v>0</v>
      </c>
      <c r="D7" s="13">
        <v>0</v>
      </c>
      <c r="E7" s="13">
        <f t="shared" si="0"/>
        <v>28.56</v>
      </c>
      <c r="F7" s="13">
        <v>81.329166000000001</v>
      </c>
      <c r="G7" s="13">
        <f t="shared" si="1"/>
        <v>109.889166</v>
      </c>
      <c r="H7" s="13">
        <v>133.38499999999999</v>
      </c>
    </row>
    <row r="8" spans="1:328" ht="12.2" customHeight="1" x14ac:dyDescent="0.2">
      <c r="A8" s="5">
        <v>42701</v>
      </c>
      <c r="B8" s="13">
        <v>28.141666000000001</v>
      </c>
      <c r="C8" s="13">
        <v>0</v>
      </c>
      <c r="D8" s="13">
        <v>0</v>
      </c>
      <c r="E8" s="13">
        <f t="shared" si="0"/>
        <v>28.141666000000001</v>
      </c>
      <c r="F8" s="13">
        <v>46.111666</v>
      </c>
      <c r="G8" s="13">
        <f t="shared" si="1"/>
        <v>74.253332</v>
      </c>
      <c r="H8" s="13">
        <v>67.540415999999993</v>
      </c>
    </row>
    <row r="9" spans="1:328" ht="12.2" customHeight="1" x14ac:dyDescent="0.2">
      <c r="A9" s="5">
        <v>42700</v>
      </c>
      <c r="B9" s="13">
        <v>27.937083000000001</v>
      </c>
      <c r="C9" s="13">
        <v>0</v>
      </c>
      <c r="D9" s="13">
        <v>0</v>
      </c>
      <c r="E9" s="13">
        <f t="shared" si="0"/>
        <v>27.937083000000001</v>
      </c>
      <c r="F9" s="13">
        <v>26.747083</v>
      </c>
      <c r="G9" s="13">
        <f t="shared" si="1"/>
        <v>54.684166000000005</v>
      </c>
      <c r="H9" s="13">
        <v>64.753332999999998</v>
      </c>
    </row>
    <row r="10" spans="1:328" ht="12.2" customHeight="1" x14ac:dyDescent="0.2">
      <c r="A10" s="5">
        <v>42699</v>
      </c>
      <c r="B10" s="13">
        <v>27.760833000000002</v>
      </c>
      <c r="C10" s="13">
        <v>0</v>
      </c>
      <c r="D10" s="13">
        <v>0</v>
      </c>
      <c r="E10" s="13">
        <f t="shared" si="0"/>
        <v>27.760833000000002</v>
      </c>
      <c r="F10" s="13">
        <v>46.380415999999997</v>
      </c>
      <c r="G10" s="13">
        <f t="shared" si="1"/>
        <v>74.141249000000002</v>
      </c>
      <c r="H10" s="13">
        <v>74.142083</v>
      </c>
    </row>
    <row r="11" spans="1:328" ht="12.2" customHeight="1" x14ac:dyDescent="0.2">
      <c r="A11" s="5">
        <v>42698</v>
      </c>
      <c r="B11" s="13">
        <v>28.417083000000002</v>
      </c>
      <c r="C11" s="13">
        <v>0</v>
      </c>
      <c r="D11" s="13">
        <v>0</v>
      </c>
      <c r="E11" s="13">
        <f t="shared" si="0"/>
        <v>28.417083000000002</v>
      </c>
      <c r="F11" s="13">
        <v>74.755415999999997</v>
      </c>
      <c r="G11" s="13">
        <f t="shared" si="1"/>
        <v>103.172499</v>
      </c>
      <c r="H11" s="13">
        <v>74.978750000000005</v>
      </c>
    </row>
    <row r="12" spans="1:328" ht="12.2" customHeight="1" x14ac:dyDescent="0.2">
      <c r="A12" s="5">
        <v>42697</v>
      </c>
      <c r="B12" s="13">
        <v>28.64875</v>
      </c>
      <c r="C12" s="13">
        <v>0</v>
      </c>
      <c r="D12" s="13">
        <v>0</v>
      </c>
      <c r="E12" s="13">
        <f t="shared" si="0"/>
        <v>28.64875</v>
      </c>
      <c r="F12" s="13">
        <v>57.254582999999997</v>
      </c>
      <c r="G12" s="13">
        <f t="shared" si="1"/>
        <v>85.903333000000003</v>
      </c>
      <c r="H12" s="13">
        <v>97.987082999999998</v>
      </c>
    </row>
    <row r="13" spans="1:328" ht="12.2" customHeight="1" x14ac:dyDescent="0.2">
      <c r="A13" s="5">
        <v>42696</v>
      </c>
      <c r="B13" s="13">
        <v>28.697915999999999</v>
      </c>
      <c r="C13" s="13">
        <v>0</v>
      </c>
      <c r="D13" s="13">
        <v>0</v>
      </c>
      <c r="E13" s="13">
        <f t="shared" si="0"/>
        <v>28.697915999999999</v>
      </c>
      <c r="F13" s="13">
        <v>96.739582999999996</v>
      </c>
      <c r="G13" s="13">
        <f t="shared" si="1"/>
        <v>125.437499</v>
      </c>
      <c r="H13" s="13">
        <v>118.72499999999999</v>
      </c>
    </row>
    <row r="14" spans="1:328" ht="12.2" customHeight="1" x14ac:dyDescent="0.2">
      <c r="A14" s="5">
        <v>42695</v>
      </c>
      <c r="B14" s="13">
        <v>28.715416000000001</v>
      </c>
      <c r="C14" s="13">
        <v>0</v>
      </c>
      <c r="D14" s="13">
        <v>0</v>
      </c>
      <c r="E14" s="13">
        <f t="shared" si="0"/>
        <v>28.715416000000001</v>
      </c>
      <c r="F14" s="13">
        <v>58.315415999999999</v>
      </c>
      <c r="G14" s="13">
        <f t="shared" si="1"/>
        <v>87.030832000000004</v>
      </c>
      <c r="H14" s="13">
        <v>87.702083000000002</v>
      </c>
    </row>
    <row r="15" spans="1:328" ht="12.2" customHeight="1" x14ac:dyDescent="0.2">
      <c r="A15" s="5">
        <v>42694</v>
      </c>
      <c r="B15" s="13">
        <v>28.402916000000001</v>
      </c>
      <c r="C15" s="13">
        <v>0</v>
      </c>
      <c r="D15" s="13">
        <v>0</v>
      </c>
      <c r="E15" s="13">
        <f t="shared" si="0"/>
        <v>28.402916000000001</v>
      </c>
      <c r="F15" s="13">
        <v>57.449165999999998</v>
      </c>
      <c r="G15" s="13">
        <f t="shared" si="1"/>
        <v>85.852081999999996</v>
      </c>
      <c r="H15" s="13">
        <v>89.208332999999996</v>
      </c>
    </row>
    <row r="16" spans="1:328" ht="12.2" customHeight="1" x14ac:dyDescent="0.2">
      <c r="A16" s="5">
        <v>42693</v>
      </c>
      <c r="B16" s="13">
        <v>28.537082999999999</v>
      </c>
      <c r="C16" s="13">
        <v>0</v>
      </c>
      <c r="D16" s="13">
        <v>0</v>
      </c>
      <c r="E16" s="13">
        <f t="shared" si="0"/>
        <v>28.537082999999999</v>
      </c>
      <c r="F16" s="13">
        <v>114.669166</v>
      </c>
      <c r="G16" s="13">
        <f t="shared" si="1"/>
        <v>143.20624900000001</v>
      </c>
      <c r="H16" s="13">
        <v>135.82083299999999</v>
      </c>
    </row>
    <row r="17" spans="1:8" ht="12.2" customHeight="1" x14ac:dyDescent="0.2">
      <c r="A17" s="5">
        <v>42692</v>
      </c>
      <c r="B17" s="13">
        <v>28.957083000000001</v>
      </c>
      <c r="C17" s="13">
        <v>0</v>
      </c>
      <c r="D17" s="13">
        <v>0</v>
      </c>
      <c r="E17" s="13">
        <f t="shared" si="0"/>
        <v>28.957083000000001</v>
      </c>
      <c r="F17" s="13">
        <v>134.403333</v>
      </c>
      <c r="G17" s="13">
        <f t="shared" si="1"/>
        <v>163.36041600000001</v>
      </c>
      <c r="H17" s="13">
        <v>143.22125</v>
      </c>
    </row>
    <row r="18" spans="1:8" ht="12.2" customHeight="1" x14ac:dyDescent="0.2">
      <c r="A18" s="5">
        <v>42691</v>
      </c>
      <c r="B18" s="13">
        <v>29.089583000000001</v>
      </c>
      <c r="C18" s="13">
        <v>0</v>
      </c>
      <c r="D18" s="13">
        <v>0</v>
      </c>
      <c r="E18" s="13">
        <f t="shared" si="0"/>
        <v>29.089583000000001</v>
      </c>
      <c r="F18" s="13">
        <v>118.357083</v>
      </c>
      <c r="G18" s="13">
        <f t="shared" si="1"/>
        <v>147.44666599999999</v>
      </c>
      <c r="H18" s="13">
        <v>158.85791599999999</v>
      </c>
    </row>
    <row r="19" spans="1:8" ht="12.2" customHeight="1" x14ac:dyDescent="0.2">
      <c r="A19" s="5">
        <v>42690</v>
      </c>
      <c r="B19" s="13">
        <v>28.882916000000002</v>
      </c>
      <c r="C19" s="13">
        <v>0</v>
      </c>
      <c r="D19" s="13">
        <v>0</v>
      </c>
      <c r="E19" s="13">
        <f t="shared" si="0"/>
        <v>28.882916000000002</v>
      </c>
      <c r="F19" s="13">
        <v>93.581249999999997</v>
      </c>
      <c r="G19" s="13">
        <f t="shared" si="1"/>
        <v>122.46416600000001</v>
      </c>
      <c r="H19" s="13">
        <v>125.14916599999999</v>
      </c>
    </row>
    <row r="20" spans="1:8" ht="12.2" customHeight="1" x14ac:dyDescent="0.2">
      <c r="A20" s="5">
        <v>42689</v>
      </c>
      <c r="B20" s="13">
        <v>28.747499999999999</v>
      </c>
      <c r="C20" s="13">
        <v>0</v>
      </c>
      <c r="D20" s="13">
        <v>0</v>
      </c>
      <c r="E20" s="13">
        <f t="shared" si="0"/>
        <v>28.747499999999999</v>
      </c>
      <c r="F20" s="13">
        <v>87.626666</v>
      </c>
      <c r="G20" s="13">
        <f t="shared" si="1"/>
        <v>116.374166</v>
      </c>
      <c r="H20" s="13">
        <v>117.045416</v>
      </c>
    </row>
    <row r="21" spans="1:8" ht="12.2" customHeight="1" x14ac:dyDescent="0.2">
      <c r="A21" s="5">
        <v>42688</v>
      </c>
      <c r="B21" s="13">
        <v>29.07375</v>
      </c>
      <c r="C21" s="13">
        <v>0</v>
      </c>
      <c r="D21" s="13">
        <v>0</v>
      </c>
      <c r="E21" s="13">
        <f t="shared" si="0"/>
        <v>29.07375</v>
      </c>
      <c r="F21" s="13">
        <v>103.35458300000001</v>
      </c>
      <c r="G21" s="13">
        <f t="shared" si="1"/>
        <v>132.42833300000001</v>
      </c>
      <c r="H21" s="13">
        <v>121.68875</v>
      </c>
    </row>
    <row r="22" spans="1:8" ht="12.2" customHeight="1" x14ac:dyDescent="0.2">
      <c r="A22" s="5">
        <v>42687</v>
      </c>
      <c r="B22" s="13">
        <v>29.015000000000001</v>
      </c>
      <c r="C22" s="13">
        <v>0</v>
      </c>
      <c r="D22" s="13">
        <v>0</v>
      </c>
      <c r="E22" s="13">
        <f t="shared" si="0"/>
        <v>29.015000000000001</v>
      </c>
      <c r="F22" s="13">
        <v>155.97833299999999</v>
      </c>
      <c r="G22" s="13">
        <f t="shared" si="1"/>
        <v>184.99333300000001</v>
      </c>
      <c r="H22" s="13">
        <v>193.04791599999999</v>
      </c>
    </row>
    <row r="23" spans="1:8" ht="12.2" customHeight="1" x14ac:dyDescent="0.2">
      <c r="A23" s="5">
        <v>42686</v>
      </c>
      <c r="B23" s="13">
        <v>28.997916</v>
      </c>
      <c r="C23" s="13">
        <v>0</v>
      </c>
      <c r="D23" s="13">
        <v>0</v>
      </c>
      <c r="E23" s="13">
        <f t="shared" si="0"/>
        <v>28.997916</v>
      </c>
      <c r="F23" s="13">
        <v>162.88833299999999</v>
      </c>
      <c r="G23" s="13">
        <f t="shared" si="1"/>
        <v>191.88624899999999</v>
      </c>
      <c r="H23" s="13">
        <v>194.57166599999999</v>
      </c>
    </row>
    <row r="24" spans="1:8" ht="12.2" customHeight="1" x14ac:dyDescent="0.2">
      <c r="A24" s="5">
        <v>42685</v>
      </c>
      <c r="B24" s="13">
        <v>28.976666000000002</v>
      </c>
      <c r="C24" s="13">
        <v>0</v>
      </c>
      <c r="D24" s="13">
        <v>0</v>
      </c>
      <c r="E24" s="13">
        <f t="shared" si="0"/>
        <v>28.976666000000002</v>
      </c>
      <c r="F24" s="13">
        <v>221.53958299999999</v>
      </c>
      <c r="G24" s="13">
        <f t="shared" si="1"/>
        <v>250.51624899999999</v>
      </c>
      <c r="H24" s="13">
        <v>249.17416600000001</v>
      </c>
    </row>
    <row r="25" spans="1:8" ht="12.2" customHeight="1" x14ac:dyDescent="0.2">
      <c r="A25" s="5">
        <v>42684</v>
      </c>
      <c r="B25" s="13">
        <v>28.686665999999999</v>
      </c>
      <c r="C25" s="13">
        <v>0</v>
      </c>
      <c r="D25" s="13">
        <v>0</v>
      </c>
      <c r="E25" s="13">
        <f t="shared" si="0"/>
        <v>28.686665999999999</v>
      </c>
      <c r="F25" s="13">
        <v>210.67791600000001</v>
      </c>
      <c r="G25" s="13">
        <f t="shared" si="1"/>
        <v>239.36458200000001</v>
      </c>
      <c r="H25" s="13">
        <v>239.36333300000001</v>
      </c>
    </row>
    <row r="26" spans="1:8" ht="12.2" customHeight="1" x14ac:dyDescent="0.2">
      <c r="A26" s="5">
        <v>42683</v>
      </c>
      <c r="B26" s="13">
        <v>28.849582999999999</v>
      </c>
      <c r="C26" s="13">
        <v>0</v>
      </c>
      <c r="D26" s="13">
        <v>0</v>
      </c>
      <c r="E26" s="13">
        <f t="shared" si="0"/>
        <v>28.849582999999999</v>
      </c>
      <c r="F26" s="13">
        <v>109.002916</v>
      </c>
      <c r="G26" s="13">
        <f t="shared" si="1"/>
        <v>137.85249899999999</v>
      </c>
      <c r="H26" s="13">
        <v>140.53749999999999</v>
      </c>
    </row>
    <row r="27" spans="1:8" ht="12.2" customHeight="1" x14ac:dyDescent="0.2">
      <c r="A27" s="5">
        <v>42682</v>
      </c>
      <c r="B27" s="13">
        <v>29.043749999999999</v>
      </c>
      <c r="C27" s="13">
        <v>0</v>
      </c>
      <c r="D27" s="13">
        <v>0</v>
      </c>
      <c r="E27" s="13">
        <f t="shared" si="0"/>
        <v>29.043749999999999</v>
      </c>
      <c r="F27" s="13">
        <v>150.83416600000001</v>
      </c>
      <c r="G27" s="13">
        <f t="shared" si="1"/>
        <v>179.877916</v>
      </c>
      <c r="H27" s="13">
        <v>168.466666</v>
      </c>
    </row>
    <row r="28" spans="1:8" ht="12.2" customHeight="1" x14ac:dyDescent="0.2">
      <c r="A28" s="5">
        <v>42681</v>
      </c>
      <c r="B28" s="13">
        <v>28.941666000000001</v>
      </c>
      <c r="C28" s="13">
        <v>0</v>
      </c>
      <c r="D28" s="13">
        <v>0</v>
      </c>
      <c r="E28" s="13">
        <f t="shared" si="0"/>
        <v>28.941666000000001</v>
      </c>
      <c r="F28" s="13">
        <v>122.374166</v>
      </c>
      <c r="G28" s="13">
        <f t="shared" si="1"/>
        <v>151.315832</v>
      </c>
      <c r="H28" s="13">
        <v>170.7825</v>
      </c>
    </row>
    <row r="29" spans="1:8" ht="12.2" customHeight="1" x14ac:dyDescent="0.2">
      <c r="A29" s="5">
        <v>42680</v>
      </c>
      <c r="B29" s="13">
        <v>28.870833000000001</v>
      </c>
      <c r="C29" s="13">
        <v>0</v>
      </c>
      <c r="D29" s="13">
        <v>0</v>
      </c>
      <c r="E29" s="13">
        <f t="shared" si="0"/>
        <v>28.870833000000001</v>
      </c>
      <c r="F29" s="13">
        <v>183.80541600000001</v>
      </c>
      <c r="G29" s="13">
        <f t="shared" si="1"/>
        <v>212.67624900000001</v>
      </c>
      <c r="H29" s="13">
        <v>216.70416599999999</v>
      </c>
    </row>
    <row r="30" spans="1:8" ht="12.2" customHeight="1" x14ac:dyDescent="0.2">
      <c r="A30" s="5">
        <v>42679</v>
      </c>
      <c r="B30" s="13">
        <v>28.601666000000002</v>
      </c>
      <c r="C30" s="13">
        <v>0</v>
      </c>
      <c r="D30" s="13">
        <v>0</v>
      </c>
      <c r="E30" s="13">
        <f t="shared" si="0"/>
        <v>28.601666000000002</v>
      </c>
      <c r="F30" s="13">
        <v>200.41874999999999</v>
      </c>
      <c r="G30" s="13">
        <f t="shared" si="1"/>
        <v>229.02041599999998</v>
      </c>
      <c r="H30" s="13">
        <v>237.748333</v>
      </c>
    </row>
    <row r="31" spans="1:8" ht="12.2" customHeight="1" x14ac:dyDescent="0.2">
      <c r="A31" s="5">
        <v>42678</v>
      </c>
      <c r="B31" s="13">
        <v>28.4725</v>
      </c>
      <c r="C31" s="13">
        <v>0</v>
      </c>
      <c r="D31" s="13">
        <v>0</v>
      </c>
      <c r="E31" s="13">
        <f t="shared" si="0"/>
        <v>28.4725</v>
      </c>
      <c r="F31" s="13">
        <v>222.755833</v>
      </c>
      <c r="G31" s="13">
        <f t="shared" si="1"/>
        <v>251.22833299999999</v>
      </c>
      <c r="H31" s="13">
        <v>260.62708300000003</v>
      </c>
    </row>
    <row r="32" spans="1:8" ht="12.2" customHeight="1" x14ac:dyDescent="0.2">
      <c r="A32" s="5">
        <v>42677</v>
      </c>
      <c r="B32" s="13">
        <v>28.802916</v>
      </c>
      <c r="C32" s="13">
        <v>0</v>
      </c>
      <c r="D32" s="13">
        <v>0</v>
      </c>
      <c r="E32" s="13">
        <f t="shared" si="0"/>
        <v>28.802916</v>
      </c>
      <c r="F32" s="13">
        <v>282.32666599999999</v>
      </c>
      <c r="G32" s="13">
        <f t="shared" si="1"/>
        <v>311.12958199999997</v>
      </c>
      <c r="H32" s="13">
        <v>286.29166600000002</v>
      </c>
    </row>
    <row r="33" spans="1:8" ht="12.2" customHeight="1" x14ac:dyDescent="0.2">
      <c r="A33" s="5">
        <v>42676</v>
      </c>
      <c r="B33" s="13">
        <v>28.2575</v>
      </c>
      <c r="C33" s="13">
        <v>0</v>
      </c>
      <c r="D33" s="13">
        <v>0</v>
      </c>
      <c r="E33" s="13">
        <f t="shared" si="0"/>
        <v>28.2575</v>
      </c>
      <c r="F33" s="13">
        <v>276.28416600000003</v>
      </c>
      <c r="G33" s="13">
        <f t="shared" si="1"/>
        <v>304.54166600000002</v>
      </c>
      <c r="H33" s="13">
        <v>295.815</v>
      </c>
    </row>
    <row r="34" spans="1:8" ht="12.2" customHeight="1" x14ac:dyDescent="0.2">
      <c r="A34" s="5">
        <v>42675</v>
      </c>
      <c r="B34" s="13">
        <v>28.559583</v>
      </c>
      <c r="C34" s="13">
        <v>0</v>
      </c>
      <c r="D34" s="13">
        <v>0</v>
      </c>
      <c r="E34" s="13">
        <f t="shared" si="0"/>
        <v>28.559583</v>
      </c>
      <c r="F34" s="13">
        <v>246.933333</v>
      </c>
      <c r="G34" s="13">
        <f t="shared" si="1"/>
        <v>275.49291599999998</v>
      </c>
      <c r="H34" s="13">
        <v>320.47083300000003</v>
      </c>
    </row>
  </sheetData>
  <sortState ref="A5:H35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5"/>
  <sheetViews>
    <sheetView tabSelected="1" workbookViewId="0">
      <selection activeCell="H5" sqref="H5:H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5" t="s">
        <v>9</v>
      </c>
      <c r="B1" s="18"/>
      <c r="C1" s="19"/>
      <c r="D1" s="19"/>
      <c r="E1" s="19"/>
      <c r="F1" s="19"/>
      <c r="G1" s="19"/>
      <c r="H1" s="20"/>
      <c r="I1" s="9"/>
    </row>
    <row r="2" spans="1:328" s="3" customFormat="1" ht="26.25" customHeight="1" x14ac:dyDescent="0.25">
      <c r="A2" s="16"/>
      <c r="B2" s="21"/>
      <c r="C2" s="22"/>
      <c r="D2" s="22"/>
      <c r="E2" s="22"/>
      <c r="F2" s="22"/>
      <c r="G2" s="22"/>
      <c r="H2" s="23"/>
      <c r="I2" s="9"/>
    </row>
    <row r="3" spans="1:328" s="3" customFormat="1" ht="26.25" customHeight="1" x14ac:dyDescent="0.25">
      <c r="A3" s="17"/>
      <c r="B3" s="24" t="s">
        <v>1</v>
      </c>
      <c r="C3" s="25"/>
      <c r="D3" s="25"/>
      <c r="E3" s="25"/>
      <c r="F3" s="25"/>
      <c r="G3" s="25"/>
      <c r="H3" s="25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8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2" customHeight="1" x14ac:dyDescent="0.2">
      <c r="A5" s="5">
        <v>42735</v>
      </c>
      <c r="B5" s="13">
        <v>28.91375</v>
      </c>
      <c r="C5" s="13">
        <v>0</v>
      </c>
      <c r="D5" s="13">
        <v>16.579166000000001</v>
      </c>
      <c r="E5" s="13">
        <f t="shared" ref="E5:E34" si="0">B5+C5+D5</f>
        <v>45.492916000000001</v>
      </c>
      <c r="F5" s="13">
        <v>318.126666</v>
      </c>
      <c r="G5" s="13">
        <f t="shared" ref="G5:G34" si="1">F5+E5</f>
        <v>363.61958199999998</v>
      </c>
      <c r="H5" s="13">
        <v>444.84625</v>
      </c>
    </row>
    <row r="6" spans="1:328" ht="12.2" customHeight="1" x14ac:dyDescent="0.2">
      <c r="A6" s="5">
        <v>42734</v>
      </c>
      <c r="B6" s="13">
        <v>27.929583000000001</v>
      </c>
      <c r="C6" s="13">
        <v>0</v>
      </c>
      <c r="D6" s="13">
        <v>0</v>
      </c>
      <c r="E6" s="13">
        <f t="shared" si="0"/>
        <v>27.929583000000001</v>
      </c>
      <c r="F6" s="13">
        <v>147.19791599999999</v>
      </c>
      <c r="G6" s="13">
        <f t="shared" si="1"/>
        <v>175.127499</v>
      </c>
      <c r="H6" s="13">
        <v>155.660833</v>
      </c>
    </row>
    <row r="7" spans="1:328" ht="12.2" customHeight="1" x14ac:dyDescent="0.2">
      <c r="A7" s="5">
        <v>42733</v>
      </c>
      <c r="B7" s="13">
        <v>27.933333000000001</v>
      </c>
      <c r="C7" s="13">
        <v>0</v>
      </c>
      <c r="D7" s="13">
        <v>0</v>
      </c>
      <c r="E7" s="13">
        <f t="shared" si="0"/>
        <v>27.933333000000001</v>
      </c>
      <c r="F7" s="13">
        <v>43.109583000000001</v>
      </c>
      <c r="G7" s="13">
        <f t="shared" si="1"/>
        <v>71.042916000000005</v>
      </c>
      <c r="H7" s="13">
        <v>79.098332999999997</v>
      </c>
    </row>
    <row r="8" spans="1:328" ht="12.2" customHeight="1" x14ac:dyDescent="0.2">
      <c r="A8" s="5">
        <v>42732</v>
      </c>
      <c r="B8" s="13">
        <v>27.713332999999999</v>
      </c>
      <c r="C8" s="13">
        <v>0</v>
      </c>
      <c r="D8" s="13">
        <v>0</v>
      </c>
      <c r="E8" s="13">
        <f t="shared" si="0"/>
        <v>27.713332999999999</v>
      </c>
      <c r="F8" s="13">
        <v>42.375416000000001</v>
      </c>
      <c r="G8" s="13">
        <f t="shared" si="1"/>
        <v>70.088749000000007</v>
      </c>
      <c r="H8" s="13">
        <v>75.459165999999996</v>
      </c>
    </row>
    <row r="9" spans="1:328" ht="12.2" customHeight="1" x14ac:dyDescent="0.2">
      <c r="A9" s="5">
        <v>42731</v>
      </c>
      <c r="B9" s="13">
        <v>28.126249999999999</v>
      </c>
      <c r="C9" s="13">
        <v>0</v>
      </c>
      <c r="D9" s="13">
        <v>0</v>
      </c>
      <c r="E9" s="13">
        <f t="shared" si="0"/>
        <v>28.126249999999999</v>
      </c>
      <c r="F9" s="13">
        <v>72.129165999999998</v>
      </c>
      <c r="G9" s="13">
        <f t="shared" si="1"/>
        <v>100.255416</v>
      </c>
      <c r="H9" s="13">
        <v>79.446665999999993</v>
      </c>
    </row>
    <row r="10" spans="1:328" ht="12.2" customHeight="1" x14ac:dyDescent="0.2">
      <c r="A10" s="5">
        <v>42730</v>
      </c>
      <c r="B10" s="13">
        <v>28.012916000000001</v>
      </c>
      <c r="C10" s="13">
        <v>0</v>
      </c>
      <c r="D10" s="13">
        <v>0</v>
      </c>
      <c r="E10" s="13">
        <f t="shared" si="0"/>
        <v>28.012916000000001</v>
      </c>
      <c r="F10" s="13">
        <v>63.721665999999999</v>
      </c>
      <c r="G10" s="13">
        <f t="shared" si="1"/>
        <v>91.734582000000003</v>
      </c>
      <c r="H10" s="13">
        <v>99.118333000000007</v>
      </c>
    </row>
    <row r="11" spans="1:328" ht="12.2" customHeight="1" x14ac:dyDescent="0.2">
      <c r="A11" s="5">
        <v>42729</v>
      </c>
      <c r="B11" s="13">
        <v>27.971665999999999</v>
      </c>
      <c r="C11" s="13">
        <v>0</v>
      </c>
      <c r="D11" s="13">
        <v>0</v>
      </c>
      <c r="E11" s="13">
        <f t="shared" si="0"/>
        <v>27.971665999999999</v>
      </c>
      <c r="F11" s="13">
        <v>66.142083</v>
      </c>
      <c r="G11" s="13">
        <f t="shared" si="1"/>
        <v>94.113748999999999</v>
      </c>
      <c r="H11" s="13">
        <v>102.84</v>
      </c>
    </row>
    <row r="12" spans="1:328" ht="12.2" customHeight="1" x14ac:dyDescent="0.2">
      <c r="A12" s="5">
        <v>42728</v>
      </c>
      <c r="B12" s="13">
        <v>28.231249999999999</v>
      </c>
      <c r="C12" s="13">
        <v>0</v>
      </c>
      <c r="D12" s="13">
        <v>0</v>
      </c>
      <c r="E12" s="13">
        <f t="shared" si="0"/>
        <v>28.231249999999999</v>
      </c>
      <c r="F12" s="13">
        <v>109.76625</v>
      </c>
      <c r="G12" s="13">
        <f t="shared" si="1"/>
        <v>137.9975</v>
      </c>
      <c r="H12" s="13">
        <v>121.88625</v>
      </c>
    </row>
    <row r="13" spans="1:328" ht="12.2" customHeight="1" x14ac:dyDescent="0.2">
      <c r="A13" s="5">
        <v>42727</v>
      </c>
      <c r="B13" s="13">
        <v>28.361666</v>
      </c>
      <c r="C13" s="13">
        <v>0</v>
      </c>
      <c r="D13" s="13">
        <v>0</v>
      </c>
      <c r="E13" s="13">
        <f t="shared" si="0"/>
        <v>28.361666</v>
      </c>
      <c r="F13" s="13">
        <v>89.537915999999996</v>
      </c>
      <c r="G13" s="13">
        <f t="shared" si="1"/>
        <v>117.899582</v>
      </c>
      <c r="H13" s="13">
        <v>115.215</v>
      </c>
    </row>
    <row r="14" spans="1:328" ht="12.2" customHeight="1" x14ac:dyDescent="0.2">
      <c r="A14" s="5">
        <v>42726</v>
      </c>
      <c r="B14" s="13">
        <v>28.214583000000001</v>
      </c>
      <c r="C14" s="13">
        <v>0</v>
      </c>
      <c r="D14" s="13">
        <v>0</v>
      </c>
      <c r="E14" s="13">
        <f t="shared" si="0"/>
        <v>28.214583000000001</v>
      </c>
      <c r="F14" s="13">
        <v>33.580832999999998</v>
      </c>
      <c r="G14" s="13">
        <f t="shared" si="1"/>
        <v>61.795416000000003</v>
      </c>
      <c r="H14" s="13">
        <v>70.522082999999995</v>
      </c>
    </row>
    <row r="15" spans="1:328" ht="12.2" customHeight="1" x14ac:dyDescent="0.2">
      <c r="A15" s="5">
        <v>42725</v>
      </c>
      <c r="B15" s="13">
        <v>28.067499999999999</v>
      </c>
      <c r="C15" s="13">
        <v>0</v>
      </c>
      <c r="D15" s="13">
        <v>0</v>
      </c>
      <c r="E15" s="13">
        <f t="shared" si="0"/>
        <v>28.067499999999999</v>
      </c>
      <c r="F15" s="13">
        <v>29.596665999999999</v>
      </c>
      <c r="G15" s="13">
        <f t="shared" si="1"/>
        <v>57.664165999999994</v>
      </c>
      <c r="H15" s="13">
        <v>56.992916000000001</v>
      </c>
    </row>
    <row r="16" spans="1:328" ht="12.2" customHeight="1" x14ac:dyDescent="0.2">
      <c r="A16" s="5">
        <v>42724</v>
      </c>
      <c r="B16" s="13">
        <v>28.246666000000001</v>
      </c>
      <c r="C16" s="13">
        <v>0</v>
      </c>
      <c r="D16" s="13">
        <v>0</v>
      </c>
      <c r="E16" s="13">
        <f t="shared" si="0"/>
        <v>28.246666000000001</v>
      </c>
      <c r="F16" s="13">
        <v>46.224583000000003</v>
      </c>
      <c r="G16" s="13">
        <f t="shared" si="1"/>
        <v>74.471249</v>
      </c>
      <c r="H16" s="13">
        <v>69.772915999999995</v>
      </c>
    </row>
    <row r="17" spans="1:8" ht="12.2" customHeight="1" x14ac:dyDescent="0.2">
      <c r="A17" s="5">
        <v>42723</v>
      </c>
      <c r="B17" s="13">
        <v>28.418333000000001</v>
      </c>
      <c r="C17" s="13">
        <v>0</v>
      </c>
      <c r="D17" s="13">
        <v>0</v>
      </c>
      <c r="E17" s="13">
        <f t="shared" si="0"/>
        <v>28.418333000000001</v>
      </c>
      <c r="F17" s="13">
        <v>54.487499999999997</v>
      </c>
      <c r="G17" s="13">
        <f t="shared" si="1"/>
        <v>82.905833000000001</v>
      </c>
      <c r="H17" s="13">
        <v>72.165415999999993</v>
      </c>
    </row>
    <row r="18" spans="1:8" ht="12.2" customHeight="1" x14ac:dyDescent="0.2">
      <c r="A18" s="5">
        <v>42722</v>
      </c>
      <c r="B18" s="13">
        <v>28.217082999999999</v>
      </c>
      <c r="C18" s="13">
        <v>0</v>
      </c>
      <c r="D18" s="13">
        <v>0</v>
      </c>
      <c r="E18" s="13">
        <f t="shared" si="0"/>
        <v>28.217082999999999</v>
      </c>
      <c r="F18" s="13">
        <v>20.206250000000001</v>
      </c>
      <c r="G18" s="13">
        <f t="shared" si="1"/>
        <v>48.423333</v>
      </c>
      <c r="H18" s="13">
        <v>68.5625</v>
      </c>
    </row>
    <row r="19" spans="1:8" ht="12.2" customHeight="1" x14ac:dyDescent="0.2">
      <c r="A19" s="5">
        <v>42721</v>
      </c>
      <c r="B19" s="13">
        <v>27.99</v>
      </c>
      <c r="C19" s="13">
        <v>0</v>
      </c>
      <c r="D19" s="13">
        <v>0</v>
      </c>
      <c r="E19" s="13">
        <f t="shared" si="0"/>
        <v>27.99</v>
      </c>
      <c r="F19" s="13">
        <v>59.337916</v>
      </c>
      <c r="G19" s="13">
        <f t="shared" si="1"/>
        <v>87.327916000000002</v>
      </c>
      <c r="H19" s="13">
        <v>63.160415999999998</v>
      </c>
    </row>
    <row r="20" spans="1:8" ht="12.2" customHeight="1" x14ac:dyDescent="0.2">
      <c r="A20" s="5">
        <v>42720</v>
      </c>
      <c r="B20" s="13">
        <v>28.220832999999999</v>
      </c>
      <c r="C20" s="13">
        <v>0</v>
      </c>
      <c r="D20" s="13">
        <v>0</v>
      </c>
      <c r="E20" s="13">
        <f t="shared" si="0"/>
        <v>28.220832999999999</v>
      </c>
      <c r="F20" s="13">
        <v>78.925415999999998</v>
      </c>
      <c r="G20" s="13">
        <f t="shared" si="1"/>
        <v>107.146249</v>
      </c>
      <c r="H20" s="13">
        <v>131.31125</v>
      </c>
    </row>
    <row r="21" spans="1:8" ht="12.2" customHeight="1" x14ac:dyDescent="0.2">
      <c r="A21" s="5">
        <v>42719</v>
      </c>
      <c r="B21" s="13">
        <v>28.043749999999999</v>
      </c>
      <c r="C21" s="13">
        <v>0</v>
      </c>
      <c r="D21" s="13">
        <v>0</v>
      </c>
      <c r="E21" s="13">
        <f t="shared" si="0"/>
        <v>28.043749999999999</v>
      </c>
      <c r="F21" s="13">
        <v>125.638333</v>
      </c>
      <c r="G21" s="13">
        <f t="shared" si="1"/>
        <v>153.68208300000001</v>
      </c>
      <c r="H21" s="13">
        <v>138.24250000000001</v>
      </c>
    </row>
    <row r="22" spans="1:8" ht="12.2" customHeight="1" x14ac:dyDescent="0.2">
      <c r="A22" s="5">
        <v>42718</v>
      </c>
      <c r="B22" s="13">
        <v>28.691666000000001</v>
      </c>
      <c r="C22" s="13">
        <v>0</v>
      </c>
      <c r="D22" s="13">
        <v>0</v>
      </c>
      <c r="E22" s="13">
        <f t="shared" si="0"/>
        <v>28.691666000000001</v>
      </c>
      <c r="F22" s="13">
        <v>56.725000000000001</v>
      </c>
      <c r="G22" s="13">
        <f t="shared" si="1"/>
        <v>85.416666000000006</v>
      </c>
      <c r="H22" s="13">
        <v>84.747083000000003</v>
      </c>
    </row>
    <row r="23" spans="1:8" ht="12.2" customHeight="1" x14ac:dyDescent="0.2">
      <c r="A23" s="5">
        <v>42717</v>
      </c>
      <c r="B23" s="13">
        <v>28.262916000000001</v>
      </c>
      <c r="C23" s="13">
        <v>0</v>
      </c>
      <c r="D23" s="13">
        <v>0</v>
      </c>
      <c r="E23" s="13">
        <f t="shared" si="0"/>
        <v>28.262916000000001</v>
      </c>
      <c r="F23" s="13">
        <v>30.662500000000001</v>
      </c>
      <c r="G23" s="13">
        <f t="shared" si="1"/>
        <v>58.925415999999998</v>
      </c>
      <c r="H23" s="13">
        <v>71.009583000000006</v>
      </c>
    </row>
    <row r="24" spans="1:8" ht="12.2" customHeight="1" x14ac:dyDescent="0.2">
      <c r="A24" s="5">
        <v>42716</v>
      </c>
      <c r="B24" s="13">
        <v>28.816666000000001</v>
      </c>
      <c r="C24" s="13">
        <v>0</v>
      </c>
      <c r="D24" s="13">
        <v>0</v>
      </c>
      <c r="E24" s="13">
        <f t="shared" si="0"/>
        <v>28.816666000000001</v>
      </c>
      <c r="F24" s="13">
        <v>79.810416000000004</v>
      </c>
      <c r="G24" s="13">
        <f t="shared" si="1"/>
        <v>108.627082</v>
      </c>
      <c r="H24" s="13">
        <v>77.075833000000003</v>
      </c>
    </row>
    <row r="25" spans="1:8" ht="12.2" customHeight="1" x14ac:dyDescent="0.2">
      <c r="A25" s="5">
        <v>42715</v>
      </c>
      <c r="B25" s="13">
        <v>28.172499999999999</v>
      </c>
      <c r="C25" s="13">
        <v>0</v>
      </c>
      <c r="D25" s="13">
        <v>0</v>
      </c>
      <c r="E25" s="13">
        <f t="shared" si="0"/>
        <v>28.172499999999999</v>
      </c>
      <c r="F25" s="13">
        <v>1.5687500000000001</v>
      </c>
      <c r="G25" s="13">
        <f t="shared" si="1"/>
        <v>29.741250000000001</v>
      </c>
      <c r="H25" s="13">
        <v>68.005415999999997</v>
      </c>
    </row>
    <row r="26" spans="1:8" ht="12.2" customHeight="1" x14ac:dyDescent="0.2">
      <c r="A26" s="5">
        <v>42714</v>
      </c>
      <c r="B26" s="13">
        <v>27.824999999999999</v>
      </c>
      <c r="C26" s="13">
        <v>0</v>
      </c>
      <c r="D26" s="13">
        <v>0</v>
      </c>
      <c r="E26" s="13">
        <f t="shared" si="0"/>
        <v>27.824999999999999</v>
      </c>
      <c r="F26" s="13">
        <v>90.102500000000006</v>
      </c>
      <c r="G26" s="13">
        <f t="shared" si="1"/>
        <v>117.92750000000001</v>
      </c>
      <c r="H26" s="13">
        <v>117.92749999999999</v>
      </c>
    </row>
    <row r="27" spans="1:8" ht="12.2" customHeight="1" x14ac:dyDescent="0.2">
      <c r="A27" s="5">
        <v>42713</v>
      </c>
      <c r="B27" s="13">
        <v>27.984583000000001</v>
      </c>
      <c r="C27" s="13">
        <v>0</v>
      </c>
      <c r="D27" s="13">
        <v>0</v>
      </c>
      <c r="E27" s="13">
        <f t="shared" si="0"/>
        <v>27.984583000000001</v>
      </c>
      <c r="F27" s="13">
        <v>83.362915999999998</v>
      </c>
      <c r="G27" s="13">
        <f t="shared" si="1"/>
        <v>111.347499</v>
      </c>
      <c r="H27" s="13">
        <v>86.508332999999993</v>
      </c>
    </row>
    <row r="28" spans="1:8" ht="12.2" customHeight="1" x14ac:dyDescent="0.2">
      <c r="A28" s="5">
        <v>42712</v>
      </c>
      <c r="B28" s="13">
        <v>28.91375</v>
      </c>
      <c r="C28" s="13">
        <v>0</v>
      </c>
      <c r="D28" s="13">
        <v>0</v>
      </c>
      <c r="E28" s="13">
        <f t="shared" si="0"/>
        <v>28.91375</v>
      </c>
      <c r="F28" s="13">
        <v>167.01291599999999</v>
      </c>
      <c r="G28" s="13">
        <f t="shared" si="1"/>
        <v>195.92666599999998</v>
      </c>
      <c r="H28" s="13">
        <v>171.76166599999999</v>
      </c>
    </row>
    <row r="29" spans="1:8" ht="12.2" customHeight="1" x14ac:dyDescent="0.2">
      <c r="A29" s="5">
        <v>42711</v>
      </c>
      <c r="B29" s="13">
        <v>29.298333</v>
      </c>
      <c r="C29" s="13">
        <v>0</v>
      </c>
      <c r="D29" s="13">
        <v>1.041666</v>
      </c>
      <c r="E29" s="13">
        <f t="shared" si="0"/>
        <v>30.339998999999999</v>
      </c>
      <c r="F29" s="13">
        <v>166.06375</v>
      </c>
      <c r="G29" s="13">
        <f t="shared" si="1"/>
        <v>196.403749</v>
      </c>
      <c r="H29" s="13">
        <v>184.99250000000001</v>
      </c>
    </row>
    <row r="30" spans="1:8" ht="12.2" customHeight="1" x14ac:dyDescent="0.2">
      <c r="A30" s="5">
        <v>42710</v>
      </c>
      <c r="B30" s="13">
        <v>29.714583000000001</v>
      </c>
      <c r="C30" s="13">
        <v>0</v>
      </c>
      <c r="D30" s="13">
        <v>33.908332999999999</v>
      </c>
      <c r="E30" s="13">
        <f t="shared" si="0"/>
        <v>63.622916000000004</v>
      </c>
      <c r="F30" s="13">
        <v>165.99625</v>
      </c>
      <c r="G30" s="13">
        <f t="shared" si="1"/>
        <v>229.61916600000001</v>
      </c>
      <c r="H30" s="13">
        <v>213.50791599999999</v>
      </c>
    </row>
    <row r="31" spans="1:8" ht="12.2" customHeight="1" x14ac:dyDescent="0.2">
      <c r="A31" s="5">
        <v>42709</v>
      </c>
      <c r="B31" s="13">
        <v>29.7575</v>
      </c>
      <c r="C31" s="13">
        <v>0</v>
      </c>
      <c r="D31" s="13">
        <v>47.866666000000002</v>
      </c>
      <c r="E31" s="13">
        <f t="shared" si="0"/>
        <v>77.624166000000002</v>
      </c>
      <c r="F31" s="13">
        <v>165.785</v>
      </c>
      <c r="G31" s="13">
        <f t="shared" si="1"/>
        <v>243.409166</v>
      </c>
      <c r="H31" s="13">
        <v>266.23333300000002</v>
      </c>
    </row>
    <row r="32" spans="1:8" ht="12.2" customHeight="1" x14ac:dyDescent="0.2">
      <c r="A32" s="5">
        <v>42708</v>
      </c>
      <c r="B32" s="13">
        <v>28.564166</v>
      </c>
      <c r="C32" s="13">
        <v>0</v>
      </c>
      <c r="D32" s="13">
        <v>4.1666000000000002E-2</v>
      </c>
      <c r="E32" s="13">
        <f t="shared" si="0"/>
        <v>28.605831999999999</v>
      </c>
      <c r="F32" s="13">
        <v>114.7775</v>
      </c>
      <c r="G32" s="13">
        <f t="shared" si="1"/>
        <v>143.383332</v>
      </c>
      <c r="H32" s="13">
        <v>183.660833</v>
      </c>
    </row>
    <row r="33" spans="1:8" ht="12.2" customHeight="1" x14ac:dyDescent="0.2">
      <c r="A33" s="5">
        <v>42707</v>
      </c>
      <c r="B33" s="13">
        <v>28.421250000000001</v>
      </c>
      <c r="C33" s="13">
        <v>0</v>
      </c>
      <c r="D33" s="13">
        <v>0</v>
      </c>
      <c r="E33" s="13">
        <f t="shared" si="0"/>
        <v>28.421250000000001</v>
      </c>
      <c r="F33" s="13">
        <v>41.406666000000001</v>
      </c>
      <c r="G33" s="13">
        <f t="shared" si="1"/>
        <v>69.827916000000002</v>
      </c>
      <c r="H33" s="13">
        <v>63.115416000000003</v>
      </c>
    </row>
    <row r="34" spans="1:8" ht="12.2" customHeight="1" x14ac:dyDescent="0.2">
      <c r="A34" s="5">
        <v>42706</v>
      </c>
      <c r="B34" s="13">
        <v>27.794166000000001</v>
      </c>
      <c r="C34" s="13">
        <v>0</v>
      </c>
      <c r="D34" s="13">
        <v>0</v>
      </c>
      <c r="E34" s="13">
        <f t="shared" si="0"/>
        <v>27.794166000000001</v>
      </c>
      <c r="F34" s="13">
        <v>40.224165999999997</v>
      </c>
      <c r="G34" s="13">
        <f t="shared" si="1"/>
        <v>68.018332000000001</v>
      </c>
      <c r="H34" s="13">
        <v>77.417083000000005</v>
      </c>
    </row>
    <row r="35" spans="1:8" x14ac:dyDescent="0.2">
      <c r="A35" s="5">
        <v>42705</v>
      </c>
      <c r="B35" s="13">
        <v>28.036666</v>
      </c>
      <c r="C35" s="13">
        <v>0</v>
      </c>
      <c r="D35" s="13">
        <v>0</v>
      </c>
      <c r="E35" s="13">
        <f t="shared" ref="E35" si="2">B35+C35+D35</f>
        <v>28.036666</v>
      </c>
      <c r="F35" s="13">
        <v>56.000833</v>
      </c>
      <c r="G35" s="13">
        <f t="shared" ref="G35" si="3">F35+E35</f>
        <v>84.037498999999997</v>
      </c>
      <c r="H35" s="13">
        <v>79.337916000000007</v>
      </c>
    </row>
  </sheetData>
  <sortState ref="A5:H34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12</vt:i4>
      </vt:variant>
    </vt:vector>
  </HeadingPairs>
  <TitlesOfParts>
    <vt:vector size="18" baseType="lpstr">
      <vt:lpstr>Vazões JUL 2016</vt:lpstr>
      <vt:lpstr>Vazões AGO 2016</vt:lpstr>
      <vt:lpstr>Vazões SET 2016</vt:lpstr>
      <vt:lpstr>Vazões OUT 2016</vt:lpstr>
      <vt:lpstr>Vazões NOV 2016</vt:lpstr>
      <vt:lpstr>Vazões DEZ 2016</vt:lpstr>
      <vt:lpstr>'Vazões AGO 2016'!Area_de_impressao</vt:lpstr>
      <vt:lpstr>'Vazões DEZ 2016'!Area_de_impressao</vt:lpstr>
      <vt:lpstr>'Vazões JUL 2016'!Area_de_impressao</vt:lpstr>
      <vt:lpstr>'Vazões NOV 2016'!Area_de_impressao</vt:lpstr>
      <vt:lpstr>'Vazões OUT 2016'!Area_de_impressao</vt:lpstr>
      <vt:lpstr>'Vazões SET 2016'!Area_de_impressao</vt:lpstr>
      <vt:lpstr>'Vazões AGO 2016'!Titulos_de_impressao</vt:lpstr>
      <vt:lpstr>'Vazões DEZ 2016'!Titulos_de_impressao</vt:lpstr>
      <vt:lpstr>'Vazões JUL 2016'!Titulos_de_impressao</vt:lpstr>
      <vt:lpstr>'Vazões NOV 2016'!Titulos_de_impressao</vt:lpstr>
      <vt:lpstr>'Vazões OUT 2016'!Titulos_de_impressao</vt:lpstr>
      <vt:lpstr>'Vazões SET 2016'!Titulos_de_impressao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2017-01-20T16:21:16Z</dcterms:modified>
</cp:coreProperties>
</file>